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43.bin" ContentType="application/vnd.openxmlformats-officedocument.oleObject"/>
  <Override PartName="/xl/embeddings/oleObject52.bin" ContentType="application/vnd.openxmlformats-officedocument.oleObject"/>
  <Override PartName="/xl/embeddings/oleObject61.bin" ContentType="application/vnd.openxmlformats-officedocument.oleObject"/>
  <Override PartName="/xl/embeddings/oleObject70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41.bin" ContentType="application/vnd.openxmlformats-officedocument.oleObject"/>
  <Override PartName="/xl/embeddings/oleObject50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Default Extension="wmf" ContentType="image/x-wmf"/>
  <Override PartName="/xl/embeddings/oleObject30.bin" ContentType="application/vnd.openxmlformats-officedocument.oleObject"/>
  <Default Extension="rels" ContentType="application/vnd.openxmlformats-package.relationships+xml"/>
  <Default Extension="xml" ContentType="application/xml"/>
  <Override PartName="/xl/embeddings/oleObject2.bin" ContentType="application/vnd.openxmlformats-officedocument.oleObject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68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37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66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62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1840" windowHeight="12660" activeTab="3"/>
  </bookViews>
  <sheets>
    <sheet name="Нор. затрат (музей)" sheetId="3" r:id="rId1"/>
    <sheet name="Кор. коф. (музей)" sheetId="4" r:id="rId2"/>
    <sheet name="Нор. затрат (спектакль)" sheetId="1" r:id="rId3"/>
    <sheet name="Кор. коф. (спектакль)" sheetId="2" r:id="rId4"/>
  </sheets>
  <definedNames>
    <definedName name="_xlnm.Print_Area" localSheetId="1">'Кор. коф. (музей)'!$A$1:$M$32</definedName>
    <definedName name="_xlnm.Print_Area" localSheetId="3">'Кор. коф. (спектакль)'!$A$1:$M$37</definedName>
    <definedName name="_xlnm.Print_Area" localSheetId="0">'Нор. затрат (музей)'!$A$1:$J$124</definedName>
    <definedName name="_xlnm.Print_Area" localSheetId="2">'Нор. затрат (спектакль)'!$A$1:$J$144</definedName>
  </definedNames>
  <calcPr calcId="124519"/>
</workbook>
</file>

<file path=xl/calcChain.xml><?xml version="1.0" encoding="utf-8"?>
<calcChain xmlns="http://schemas.openxmlformats.org/spreadsheetml/2006/main">
  <c r="H54" i="2"/>
  <c r="L131" i="1"/>
  <c r="G28"/>
  <c r="G29" i="3"/>
  <c r="H29"/>
  <c r="N64" l="1"/>
  <c r="L63"/>
  <c r="K36" i="1" l="1"/>
  <c r="K29"/>
  <c r="K30"/>
  <c r="K31"/>
  <c r="K32"/>
  <c r="K33"/>
  <c r="K34"/>
  <c r="K35"/>
  <c r="K37"/>
  <c r="K38"/>
  <c r="K28"/>
  <c r="L121"/>
  <c r="L116"/>
  <c r="L117"/>
  <c r="L118"/>
  <c r="L119"/>
  <c r="L120"/>
  <c r="L122"/>
  <c r="L123"/>
  <c r="L115"/>
  <c r="K29" i="3"/>
  <c r="K28"/>
  <c r="K30" l="1"/>
  <c r="K39" i="1"/>
  <c r="L124"/>
  <c r="H33" i="2"/>
  <c r="H46"/>
  <c r="L74" i="1" l="1"/>
  <c r="L29" i="3"/>
  <c r="G28"/>
  <c r="L28" s="1"/>
  <c r="G38" i="1"/>
  <c r="L38" s="1"/>
  <c r="G37"/>
  <c r="L37" s="1"/>
  <c r="G36"/>
  <c r="L36" s="1"/>
  <c r="G35"/>
  <c r="L35" s="1"/>
  <c r="G34"/>
  <c r="L34" s="1"/>
  <c r="G33"/>
  <c r="L33" s="1"/>
  <c r="G32"/>
  <c r="L32" s="1"/>
  <c r="G31"/>
  <c r="L31" s="1"/>
  <c r="G30"/>
  <c r="L30" s="1"/>
  <c r="G29"/>
  <c r="L29" s="1"/>
  <c r="L28"/>
  <c r="B19" i="3"/>
  <c r="B19" i="1"/>
  <c r="L30" i="3" l="1"/>
  <c r="H45" i="2" s="1"/>
  <c r="H44" s="1"/>
  <c r="H52"/>
  <c r="I52" s="1"/>
  <c r="H43"/>
  <c r="H50" s="1"/>
  <c r="L39" i="1"/>
  <c r="H42" i="2" s="1"/>
  <c r="M74" i="1"/>
  <c r="L75"/>
  <c r="L64" i="3"/>
  <c r="H53" i="2" s="1"/>
  <c r="I53" l="1"/>
  <c r="M75" i="1"/>
  <c r="H49" i="2"/>
  <c r="H41"/>
  <c r="L65" i="3"/>
  <c r="L76" i="1"/>
  <c r="N37" l="1"/>
  <c r="H48" i="2"/>
  <c r="H56" s="1"/>
  <c r="M76" i="1"/>
  <c r="E64" i="3"/>
  <c r="E63"/>
  <c r="I17" i="4"/>
  <c r="H17"/>
  <c r="E112" i="3"/>
  <c r="E104"/>
  <c r="E96"/>
  <c r="E88"/>
  <c r="E72"/>
  <c r="E80"/>
  <c r="D28"/>
  <c r="E28" s="1"/>
  <c r="D38"/>
  <c r="E38" s="1"/>
  <c r="D29"/>
  <c r="E29" s="1"/>
  <c r="E83" i="1"/>
  <c r="I80" i="3"/>
  <c r="I81" s="1"/>
  <c r="D121" s="1"/>
  <c r="D46"/>
  <c r="E46" s="1"/>
  <c r="H39"/>
  <c r="E55" s="1"/>
  <c r="H29" i="4"/>
  <c r="H47" i="3"/>
  <c r="F55" s="1"/>
  <c r="J48" i="2" l="1"/>
  <c r="E31" i="3"/>
  <c r="B20" s="1"/>
  <c r="J17" i="4"/>
  <c r="H28" i="3"/>
  <c r="I72"/>
  <c r="I73" s="1"/>
  <c r="C121" s="1"/>
  <c r="G17" i="4" s="1"/>
  <c r="I56" i="2" l="1"/>
  <c r="F63" i="3"/>
  <c r="G63" s="1"/>
  <c r="I63" s="1"/>
  <c r="F64"/>
  <c r="G64" s="1"/>
  <c r="I64" s="1"/>
  <c r="F112"/>
  <c r="G112" s="1"/>
  <c r="I112" s="1"/>
  <c r="I113" s="1"/>
  <c r="H121" s="1"/>
  <c r="F104"/>
  <c r="G104" s="1"/>
  <c r="I104" s="1"/>
  <c r="I105" s="1"/>
  <c r="G121" s="1"/>
  <c r="F96"/>
  <c r="G96" s="1"/>
  <c r="I96" s="1"/>
  <c r="I97" s="1"/>
  <c r="F121" s="1"/>
  <c r="H30"/>
  <c r="D55" s="1"/>
  <c r="F72"/>
  <c r="F88"/>
  <c r="G88" s="1"/>
  <c r="F80"/>
  <c r="E17" i="4" l="1"/>
  <c r="G55" i="3"/>
  <c r="B7" i="4" s="1"/>
  <c r="I65" i="3"/>
  <c r="B121" s="1"/>
  <c r="F17" i="4" s="1"/>
  <c r="K17" s="1"/>
  <c r="L17" s="1"/>
  <c r="I88" i="3"/>
  <c r="I89" s="1"/>
  <c r="E121" s="1"/>
  <c r="I121" l="1"/>
  <c r="C7" i="4" s="1"/>
  <c r="D7" s="1"/>
  <c r="D17" l="1"/>
  <c r="F29" s="1"/>
  <c r="M17" l="1"/>
  <c r="I29" s="1"/>
  <c r="J29" s="1"/>
  <c r="J31" l="1"/>
  <c r="H31" i="2" s="1"/>
  <c r="H28"/>
  <c r="D38" i="1" l="1"/>
  <c r="E38" s="1"/>
  <c r="E131" l="1"/>
  <c r="E121"/>
  <c r="E120"/>
  <c r="E119"/>
  <c r="E118"/>
  <c r="E117"/>
  <c r="E107"/>
  <c r="E99"/>
  <c r="E91"/>
  <c r="H56"/>
  <c r="D55"/>
  <c r="E55" s="1"/>
  <c r="D47"/>
  <c r="E47" s="1"/>
  <c r="D35"/>
  <c r="I16" i="2" l="1"/>
  <c r="H16" l="1"/>
  <c r="J16" s="1"/>
  <c r="E116" i="1" l="1"/>
  <c r="E115"/>
  <c r="F64"/>
  <c r="H48"/>
  <c r="E64" s="1"/>
  <c r="E75" l="1"/>
  <c r="E74"/>
  <c r="D33" l="1"/>
  <c r="E33" s="1"/>
  <c r="H33" s="1"/>
  <c r="H38"/>
  <c r="D37"/>
  <c r="E37" s="1"/>
  <c r="H37" s="1"/>
  <c r="D36"/>
  <c r="E36" s="1"/>
  <c r="H36" s="1"/>
  <c r="E35"/>
  <c r="H35" s="1"/>
  <c r="D34"/>
  <c r="E34" s="1"/>
  <c r="H34" s="1"/>
  <c r="D32"/>
  <c r="E32" s="1"/>
  <c r="H32" s="1"/>
  <c r="D31"/>
  <c r="E31" s="1"/>
  <c r="H31" s="1"/>
  <c r="D30"/>
  <c r="E30" s="1"/>
  <c r="H30" s="1"/>
  <c r="D29"/>
  <c r="D28"/>
  <c r="E28" s="1"/>
  <c r="H28" l="1"/>
  <c r="E29"/>
  <c r="H29" s="1"/>
  <c r="H39" l="1"/>
  <c r="D64" s="1"/>
  <c r="E16" i="2" s="1"/>
  <c r="E40" i="1"/>
  <c r="B20" s="1"/>
  <c r="G64" l="1"/>
  <c r="B7" i="2" s="1"/>
  <c r="F74" i="1"/>
  <c r="F107" l="1"/>
  <c r="G107" s="1"/>
  <c r="I107" s="1"/>
  <c r="I108" s="1"/>
  <c r="F140" s="1"/>
  <c r="F116"/>
  <c r="G116" s="1"/>
  <c r="I116" s="1"/>
  <c r="F118"/>
  <c r="G118" s="1"/>
  <c r="F117"/>
  <c r="G117" s="1"/>
  <c r="I117" s="1"/>
  <c r="F75"/>
  <c r="G75" s="1"/>
  <c r="I75" s="1"/>
  <c r="F123"/>
  <c r="G123" s="1"/>
  <c r="F131"/>
  <c r="G131" s="1"/>
  <c r="I131" s="1"/>
  <c r="I132" s="1"/>
  <c r="H140" s="1"/>
  <c r="I140" s="1"/>
  <c r="F119"/>
  <c r="G119" s="1"/>
  <c r="F83"/>
  <c r="G83" s="1"/>
  <c r="I83" s="1"/>
  <c r="F121"/>
  <c r="G121" s="1"/>
  <c r="F91"/>
  <c r="G91" s="1"/>
  <c r="I91" s="1"/>
  <c r="I92" s="1"/>
  <c r="D140" s="1"/>
  <c r="F115"/>
  <c r="G115" s="1"/>
  <c r="F99"/>
  <c r="G99" s="1"/>
  <c r="I99" s="1"/>
  <c r="I100" s="1"/>
  <c r="E140" s="1"/>
  <c r="G74"/>
  <c r="I74" s="1"/>
  <c r="F120"/>
  <c r="G120" s="1"/>
  <c r="I76" l="1"/>
  <c r="F16" i="2" s="1"/>
  <c r="I121" i="1"/>
  <c r="I120"/>
  <c r="I115"/>
  <c r="I84"/>
  <c r="I118"/>
  <c r="I119"/>
  <c r="I123"/>
  <c r="I124" l="1"/>
  <c r="G140" s="1"/>
  <c r="B140"/>
  <c r="G16" i="2"/>
  <c r="K16" s="1"/>
  <c r="L16" s="1"/>
  <c r="C140" i="1"/>
  <c r="C7" i="2" l="1"/>
  <c r="D7" s="1"/>
  <c r="D16" s="1"/>
  <c r="F28" s="1"/>
  <c r="M16" l="1"/>
  <c r="I28" s="1"/>
  <c r="J28" l="1"/>
  <c r="H30" l="1"/>
  <c r="H36" s="1"/>
  <c r="L34" l="1"/>
</calcChain>
</file>

<file path=xl/sharedStrings.xml><?xml version="1.0" encoding="utf-8"?>
<sst xmlns="http://schemas.openxmlformats.org/spreadsheetml/2006/main" count="528" uniqueCount="160">
  <si>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</si>
  <si>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</si>
  <si>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</si>
  <si>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</si>
  <si>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</si>
  <si>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</si>
  <si>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</si>
  <si>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</si>
  <si>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</si>
  <si>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</si>
  <si>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</si>
  <si>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</si>
  <si>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</si>
  <si>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</si>
  <si>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</si>
  <si>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</si>
  <si>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</si>
  <si>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</si>
  <si>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</si>
  <si>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</si>
  <si>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</si>
  <si>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</si>
  <si>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</si>
  <si>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</si>
  <si>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</si>
  <si>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</si>
  <si>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</si>
  <si>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</si>
  <si>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</si>
  <si>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4. Базовый норматив затрат, непосредственно связанных с оказанием государственной услуги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</si>
  <si>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</si>
  <si>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</si>
  <si>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</si>
  <si>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</si>
  <si>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</si>
  <si>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</si>
  <si>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</si>
  <si>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</si>
  <si>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</si>
  <si>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</si>
  <si>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</si>
  <si>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</si>
  <si>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</si>
  <si>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</si>
  <si>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кВт/ч</t>
  </si>
  <si>
    <t>Ккал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</si>
  <si>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</si>
  <si>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</si>
  <si>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</si>
  <si>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</si>
  <si>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</si>
  <si>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</si>
  <si>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</si>
  <si>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</si>
  <si>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</si>
  <si>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</si>
  <si>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</si>
  <si>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</si>
  <si>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</si>
  <si>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</si>
  <si>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</si>
  <si>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</si>
  <si>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</si>
  <si>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</si>
  <si>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</si>
  <si>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</si>
  <si>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</si>
  <si>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</si>
  <si>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</si>
  <si>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</si>
  <si>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</si>
  <si>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</si>
  <si>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</si>
  <si>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</si>
  <si>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</si>
  <si>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</si>
  <si>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</si>
  <si>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</si>
  <si>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</si>
  <si>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</si>
  <si>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</si>
  <si>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</si>
  <si>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</si>
  <si>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</si>
  <si>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</si>
  <si>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</si>
  <si>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</si>
  <si>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</si>
  <si>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</si>
  <si>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</si>
  <si>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</si>
  <si>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</si>
  <si>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</si>
  <si>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</si>
  <si>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</si>
  <si>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</si>
  <si>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</si>
  <si>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</si>
  <si>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</si>
  <si>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</si>
  <si>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</si>
  <si>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</si>
  <si>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</si>
  <si>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</si>
  <si>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</si>
  <si>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Художественный руководитель</t>
  </si>
  <si>
    <t>Зав.постановочной частью</t>
  </si>
  <si>
    <t>Зав.труппой</t>
  </si>
  <si>
    <t>Зав. костюмерной</t>
  </si>
  <si>
    <t>Художник декоратор</t>
  </si>
  <si>
    <t>Художник бутафор</t>
  </si>
  <si>
    <t>Художник по свету</t>
  </si>
  <si>
    <t>Художник модельер</t>
  </si>
  <si>
    <t>Репетитор по балету</t>
  </si>
  <si>
    <t>Артист драмы</t>
  </si>
  <si>
    <t>Столяр по изготовлению декораций</t>
  </si>
  <si>
    <t>-</t>
  </si>
  <si>
    <t>Наименование ресурса
(штатной единицы)</t>
  </si>
  <si>
    <t>Директор</t>
  </si>
  <si>
    <t>Инженер</t>
  </si>
  <si>
    <t>Ст.администратор</t>
  </si>
  <si>
    <t>Ведущий экономист</t>
  </si>
  <si>
    <t>Экономист</t>
  </si>
  <si>
    <t>Кассир билетный</t>
  </si>
  <si>
    <t>Дворник</t>
  </si>
  <si>
    <t>Уборщик служебных помещений</t>
  </si>
  <si>
    <t>Фонд оплаты труда</t>
  </si>
  <si>
    <t>общее полезное время использования имущественного комплекса</t>
  </si>
  <si>
    <t>Утверждаю</t>
  </si>
  <si>
    <t>Т.В. Курдова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</si>
  <si>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</si>
  <si>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</si>
  <si>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</si>
  <si>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Итого:</t>
  </si>
  <si>
    <t>Публичный показ музейных предметов, музейных коллекций</t>
  </si>
  <si>
    <t>Хранитель фондов</t>
  </si>
  <si>
    <t>Смотритель</t>
  </si>
  <si>
    <t>общее полезное время использования имущественного комплекса;</t>
  </si>
  <si>
    <t>Показ  (организация показа) спектаклей (театральных постановок)</t>
  </si>
  <si>
    <t xml:space="preserve">Коэффициент выравнивания
</t>
  </si>
  <si>
    <t>Итого субсидия на выполнение государственного задания:</t>
  </si>
  <si>
    <t>Министр
культуры и туризма
Пензенской области</t>
  </si>
  <si>
    <t>Расчет нормативных затрат ГБУК «Центр театрального искусства «Дом Мейерхольда»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</si>
  <si>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</si>
  <si>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Основной персонал</t>
  </si>
  <si>
    <t>Административный персонал</t>
  </si>
  <si>
    <t>1. Зарплата показ  (организация показа) спектаклей (театральных постановок)</t>
  </si>
  <si>
    <t>2. Зарплата публичный показ музейных предметов, музейных коллекций</t>
  </si>
  <si>
    <t>Всего</t>
  </si>
  <si>
    <t>Специалист по кадрам</t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</si>
  <si>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</si>
  <si>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r>
      <t>«</t>
    </r>
    <r>
      <rPr>
        <u/>
        <sz val="12"/>
        <color theme="1"/>
        <rFont val="Times New Roman"/>
        <family val="1"/>
        <charset val="204"/>
      </rPr>
      <t>29</t>
    </r>
    <r>
      <rPr>
        <sz val="12"/>
        <color theme="1"/>
        <rFont val="Times New Roman"/>
        <family val="1"/>
        <charset val="204"/>
      </rPr>
      <t xml:space="preserve">»   </t>
    </r>
    <r>
      <rPr>
        <u/>
        <sz val="12"/>
        <color theme="1"/>
        <rFont val="Times New Roman"/>
        <family val="1"/>
        <charset val="204"/>
      </rPr>
      <t>декабря</t>
    </r>
    <r>
      <rPr>
        <sz val="12"/>
        <color theme="1"/>
        <rFont val="Times New Roman"/>
        <family val="1"/>
        <charset val="204"/>
      </rPr>
      <t xml:space="preserve">   20</t>
    </r>
    <r>
      <rPr>
        <u/>
        <sz val="12"/>
        <color theme="1"/>
        <rFont val="Times New Roman"/>
        <family val="1"/>
        <charset val="204"/>
      </rPr>
      <t>18</t>
    </r>
    <r>
      <rPr>
        <sz val="12"/>
        <color theme="1"/>
        <rFont val="Times New Roman"/>
        <family val="1"/>
        <charset val="204"/>
      </rPr>
      <t xml:space="preserve"> года</t>
    </r>
  </si>
  <si>
    <t>число посетителей за отчетный год;</t>
  </si>
  <si>
    <t>количество публичных выступлений за отчетный год;</t>
  </si>
  <si>
    <t>Обновление рекламных окон</t>
  </si>
  <si>
    <t>шт.</t>
  </si>
  <si>
    <t>В стационарных, Вне стационара</t>
  </si>
  <si>
    <t xml:space="preserve">В стационарных, Вне стационара </t>
  </si>
  <si>
    <t>С учетом всех форм</t>
  </si>
  <si>
    <t>002И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</si>
</sst>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46" xfId="0" applyNumberFormat="1" applyFont="1" applyBorder="1" applyAlignment="1">
      <alignment vertical="top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2" fillId="0" borderId="2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4" xfId="0" applyFont="1" applyBorder="1" applyAlignment="1">
      <alignment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wrapText="1"/>
    </xf>
    <xf numFmtId="0" fontId="7" fillId="2" borderId="52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wrapText="1"/>
    </xf>
    <xf numFmtId="164" fontId="7" fillId="0" borderId="34" xfId="0" applyNumberFormat="1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7" fillId="2" borderId="0" xfId="0" applyFont="1" applyFill="1" applyBorder="1" applyAlignment="1">
      <alignment horizontal="center" wrapText="1"/>
    </xf>
    <xf numFmtId="4" fontId="7" fillId="2" borderId="34" xfId="0" applyNumberFormat="1" applyFont="1" applyFill="1" applyBorder="1" applyAlignment="1">
      <alignment horizont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2" fillId="0" borderId="0" xfId="0" applyNumberFormat="1" applyFont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169" fontId="1" fillId="0" borderId="0" xfId="0" applyNumberFormat="1" applyFont="1" applyAlignment="1">
      <alignment horizontal="center" vertical="center" wrapText="1"/>
    </xf>
    <xf numFmtId="169" fontId="2" fillId="0" borderId="0" xfId="0" applyNumberFormat="1" applyFont="1" applyFill="1" applyBorder="1" applyAlignment="1">
      <alignment horizontal="center" vertical="center" wrapText="1"/>
    </xf>
    <xf numFmtId="169" fontId="2" fillId="0" borderId="0" xfId="0" applyNumberFormat="1" applyFont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5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7" Type="http://schemas.openxmlformats.org/officeDocument/2006/relationships/image" Target="../media/image13.emf"/><Relationship Id="rId2" Type="http://schemas.openxmlformats.org/officeDocument/2006/relationships/image" Target="../media/image7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8.wmf"/><Relationship Id="rId4" Type="http://schemas.openxmlformats.org/officeDocument/2006/relationships/image" Target="../media/image19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7" Type="http://schemas.openxmlformats.org/officeDocument/2006/relationships/image" Target="../media/image13.emf"/><Relationship Id="rId2" Type="http://schemas.openxmlformats.org/officeDocument/2006/relationships/image" Target="../media/image7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8.wmf"/><Relationship Id="rId4" Type="http://schemas.openxmlformats.org/officeDocument/2006/relationships/image" Target="../media/image1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409575</xdr:colOff>
      <xdr:row>84</xdr:row>
      <xdr:rowOff>876300</xdr:rowOff>
    </xdr:from>
    <xdr:to>
      <xdr:col>7</xdr:col>
      <xdr:colOff>904875</xdr:colOff>
      <xdr:row>84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2518410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481013</xdr:colOff>
      <xdr:row>72</xdr:row>
      <xdr:rowOff>66675</xdr:rowOff>
    </xdr:from>
    <xdr:to>
      <xdr:col>7</xdr:col>
      <xdr:colOff>862013</xdr:colOff>
      <xdr:row>72</xdr:row>
      <xdr:rowOff>300037</xdr:rowOff>
    </xdr:to>
    <xdr:pic>
      <xdr:nvPicPr>
        <xdr:cNvPr id="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0738" y="26231850"/>
          <a:ext cx="381000" cy="23336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83</xdr:row>
      <xdr:rowOff>66675</xdr:rowOff>
    </xdr:from>
    <xdr:to>
      <xdr:col>7</xdr:col>
      <xdr:colOff>862013</xdr:colOff>
      <xdr:row>83</xdr:row>
      <xdr:rowOff>300037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0732" y="25724644"/>
          <a:ext cx="381000" cy="23336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95</xdr:row>
      <xdr:rowOff>876300</xdr:rowOff>
    </xdr:from>
    <xdr:to>
      <xdr:col>7</xdr:col>
      <xdr:colOff>904875</xdr:colOff>
      <xdr:row>95</xdr:row>
      <xdr:rowOff>1114425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4680585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3.bin"/><Relationship Id="rId3" Type="http://schemas.openxmlformats.org/officeDocument/2006/relationships/oleObject" Target="../embeddings/oleObject28.bin"/><Relationship Id="rId7" Type="http://schemas.openxmlformats.org/officeDocument/2006/relationships/oleObject" Target="../embeddings/oleObject3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1.bin"/><Relationship Id="rId5" Type="http://schemas.openxmlformats.org/officeDocument/2006/relationships/oleObject" Target="../embeddings/oleObject30.bin"/><Relationship Id="rId10" Type="http://schemas.openxmlformats.org/officeDocument/2006/relationships/oleObject" Target="../embeddings/oleObject35.bin"/><Relationship Id="rId4" Type="http://schemas.openxmlformats.org/officeDocument/2006/relationships/oleObject" Target="../embeddings/oleObject29.bin"/><Relationship Id="rId9" Type="http://schemas.openxmlformats.org/officeDocument/2006/relationships/oleObject" Target="../embeddings/oleObject34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0.bin"/><Relationship Id="rId13" Type="http://schemas.openxmlformats.org/officeDocument/2006/relationships/oleObject" Target="../embeddings/oleObject45.bin"/><Relationship Id="rId18" Type="http://schemas.openxmlformats.org/officeDocument/2006/relationships/oleObject" Target="../embeddings/oleObject50.bin"/><Relationship Id="rId26" Type="http://schemas.openxmlformats.org/officeDocument/2006/relationships/oleObject" Target="../embeddings/oleObject58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3.bin"/><Relationship Id="rId7" Type="http://schemas.openxmlformats.org/officeDocument/2006/relationships/oleObject" Target="../embeddings/oleObject39.bin"/><Relationship Id="rId12" Type="http://schemas.openxmlformats.org/officeDocument/2006/relationships/oleObject" Target="../embeddings/oleObject44.bin"/><Relationship Id="rId17" Type="http://schemas.openxmlformats.org/officeDocument/2006/relationships/oleObject" Target="../embeddings/oleObject49.bin"/><Relationship Id="rId25" Type="http://schemas.openxmlformats.org/officeDocument/2006/relationships/oleObject" Target="../embeddings/oleObject57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8.bin"/><Relationship Id="rId20" Type="http://schemas.openxmlformats.org/officeDocument/2006/relationships/oleObject" Target="../embeddings/oleObject52.bin"/><Relationship Id="rId29" Type="http://schemas.openxmlformats.org/officeDocument/2006/relationships/oleObject" Target="../embeddings/oleObject61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8.bin"/><Relationship Id="rId11" Type="http://schemas.openxmlformats.org/officeDocument/2006/relationships/oleObject" Target="../embeddings/oleObject43.bin"/><Relationship Id="rId24" Type="http://schemas.openxmlformats.org/officeDocument/2006/relationships/oleObject" Target="../embeddings/oleObject56.bin"/><Relationship Id="rId5" Type="http://schemas.openxmlformats.org/officeDocument/2006/relationships/oleObject" Target="../embeddings/oleObject37.bin"/><Relationship Id="rId15" Type="http://schemas.openxmlformats.org/officeDocument/2006/relationships/oleObject" Target="../embeddings/oleObject47.bin"/><Relationship Id="rId23" Type="http://schemas.openxmlformats.org/officeDocument/2006/relationships/oleObject" Target="../embeddings/oleObject55.bin"/><Relationship Id="rId28" Type="http://schemas.openxmlformats.org/officeDocument/2006/relationships/oleObject" Target="../embeddings/oleObject60.bin"/><Relationship Id="rId10" Type="http://schemas.openxmlformats.org/officeDocument/2006/relationships/oleObject" Target="../embeddings/oleObject42.bin"/><Relationship Id="rId19" Type="http://schemas.openxmlformats.org/officeDocument/2006/relationships/oleObject" Target="../embeddings/oleObject51.bin"/><Relationship Id="rId4" Type="http://schemas.openxmlformats.org/officeDocument/2006/relationships/oleObject" Target="../embeddings/oleObject36.bin"/><Relationship Id="rId9" Type="http://schemas.openxmlformats.org/officeDocument/2006/relationships/oleObject" Target="../embeddings/oleObject41.bin"/><Relationship Id="rId14" Type="http://schemas.openxmlformats.org/officeDocument/2006/relationships/oleObject" Target="../embeddings/oleObject46.bin"/><Relationship Id="rId22" Type="http://schemas.openxmlformats.org/officeDocument/2006/relationships/oleObject" Target="../embeddings/oleObject54.bin"/><Relationship Id="rId27" Type="http://schemas.openxmlformats.org/officeDocument/2006/relationships/oleObject" Target="../embeddings/oleObject59.bin"/><Relationship Id="rId30" Type="http://schemas.openxmlformats.org/officeDocument/2006/relationships/oleObject" Target="../embeddings/oleObject6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8.bin"/><Relationship Id="rId3" Type="http://schemas.openxmlformats.org/officeDocument/2006/relationships/oleObject" Target="../embeddings/oleObject63.bin"/><Relationship Id="rId7" Type="http://schemas.openxmlformats.org/officeDocument/2006/relationships/oleObject" Target="../embeddings/oleObject67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6.bin"/><Relationship Id="rId5" Type="http://schemas.openxmlformats.org/officeDocument/2006/relationships/oleObject" Target="../embeddings/oleObject65.bin"/><Relationship Id="rId10" Type="http://schemas.openxmlformats.org/officeDocument/2006/relationships/oleObject" Target="../embeddings/oleObject70.bin"/><Relationship Id="rId4" Type="http://schemas.openxmlformats.org/officeDocument/2006/relationships/oleObject" Target="../embeddings/oleObject64.bin"/><Relationship Id="rId9" Type="http://schemas.openxmlformats.org/officeDocument/2006/relationships/oleObject" Target="../embeddings/oleObject6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V121"/>
  <sheetViews>
    <sheetView view="pageBreakPreview" topLeftCell="A11" zoomScale="80" zoomScaleSheetLayoutView="80" workbookViewId="0">
      <selection activeCell="G30" sqref="G30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3" width="14.5703125" style="1" customWidth="1"/>
    <col min="14" max="14" width="13" style="1" bestFit="1" customWidth="1"/>
    <col min="15" max="15" width="13.140625" style="1" bestFit="1" customWidth="1"/>
    <col min="16" max="16384" width="9.140625" style="1"/>
  </cols>
  <sheetData>
    <row r="1" spans="1:12">
      <c r="I1" s="1" t="s">
        <v>128</v>
      </c>
    </row>
    <row r="2" spans="1:12" ht="60" customHeight="1">
      <c r="I2" s="1" t="s">
        <v>141</v>
      </c>
    </row>
    <row r="4" spans="1:12">
      <c r="I4" s="136"/>
      <c r="J4" s="1" t="s">
        <v>129</v>
      </c>
    </row>
    <row r="6" spans="1:12">
      <c r="I6" s="1" t="s">
        <v>151</v>
      </c>
    </row>
    <row r="8" spans="1:12">
      <c r="A8" s="197" t="s">
        <v>142</v>
      </c>
      <c r="B8" s="197"/>
      <c r="C8" s="197"/>
      <c r="D8" s="197"/>
      <c r="E8" s="197"/>
      <c r="F8" s="197"/>
      <c r="G8" s="197"/>
      <c r="H8" s="197"/>
      <c r="I8" s="197"/>
      <c r="J8" s="2"/>
      <c r="K8" s="2"/>
      <c r="L8" s="2"/>
    </row>
    <row r="9" spans="1:12">
      <c r="A9" s="198" t="s">
        <v>134</v>
      </c>
      <c r="B9" s="198"/>
      <c r="C9" s="198"/>
      <c r="D9" s="198"/>
      <c r="E9" s="198"/>
      <c r="F9" s="198"/>
      <c r="G9" s="198"/>
      <c r="H9" s="198"/>
      <c r="I9" s="198"/>
      <c r="J9" s="4"/>
      <c r="K9" s="4"/>
      <c r="L9" s="4"/>
    </row>
    <row r="10" spans="1:12">
      <c r="A10" s="199" t="s">
        <v>0</v>
      </c>
      <c r="B10" s="199"/>
      <c r="C10" s="199"/>
      <c r="D10" s="199"/>
      <c r="E10" s="199"/>
      <c r="F10" s="199"/>
      <c r="G10" s="199"/>
      <c r="H10" s="199"/>
      <c r="I10" s="199"/>
      <c r="J10" s="3"/>
      <c r="K10" s="3"/>
      <c r="L10" s="3"/>
    </row>
    <row r="12" spans="1:12">
      <c r="A12" s="200" t="s">
        <v>14</v>
      </c>
      <c r="B12" s="200"/>
      <c r="C12" s="200"/>
      <c r="D12" s="200"/>
      <c r="E12" s="200"/>
      <c r="F12" s="200"/>
      <c r="G12" s="200"/>
      <c r="H12" s="200"/>
      <c r="I12" s="200"/>
    </row>
    <row r="14" spans="1:12">
      <c r="A14" s="201" t="s">
        <v>15</v>
      </c>
      <c r="B14" s="201"/>
      <c r="C14" s="201"/>
      <c r="D14" s="201"/>
      <c r="E14" s="201"/>
      <c r="F14" s="201"/>
      <c r="G14" s="201"/>
      <c r="H14" s="201"/>
      <c r="I14" s="201"/>
    </row>
    <row r="16" spans="1:12">
      <c r="B16" s="39">
        <v>3300</v>
      </c>
      <c r="C16" s="202" t="s">
        <v>152</v>
      </c>
      <c r="D16" s="202"/>
      <c r="E16" s="202"/>
      <c r="F16" s="202"/>
      <c r="G16" s="202"/>
      <c r="H16" s="202"/>
      <c r="I16" s="202"/>
    </row>
    <row r="17" spans="1:13" ht="31.5" customHeight="1">
      <c r="B17" s="193">
        <v>27056</v>
      </c>
      <c r="C17" s="202" t="s">
        <v>150</v>
      </c>
      <c r="D17" s="202"/>
      <c r="E17" s="202"/>
      <c r="F17" s="202"/>
      <c r="G17" s="202"/>
      <c r="H17" s="202"/>
      <c r="I17" s="202"/>
    </row>
    <row r="18" spans="1:13" ht="31.5" customHeight="1">
      <c r="B18" s="193">
        <v>27056</v>
      </c>
      <c r="C18" s="202" t="s">
        <v>97</v>
      </c>
      <c r="D18" s="202"/>
      <c r="E18" s="202"/>
      <c r="F18" s="202"/>
      <c r="G18" s="202"/>
      <c r="H18" s="202"/>
      <c r="I18" s="202"/>
    </row>
    <row r="19" spans="1:13">
      <c r="B19" s="178">
        <f>SUM(C28:C29)</f>
        <v>3940</v>
      </c>
      <c r="C19" s="203" t="s">
        <v>137</v>
      </c>
      <c r="D19" s="203"/>
      <c r="E19" s="203"/>
      <c r="F19" s="203"/>
      <c r="G19" s="203"/>
      <c r="H19" s="203"/>
      <c r="I19" s="203"/>
      <c r="M19" s="140"/>
    </row>
    <row r="20" spans="1:13" ht="31.5" customHeight="1">
      <c r="B20" s="111">
        <f>E31</f>
        <v>1.1939393939393939</v>
      </c>
      <c r="C20" s="202" t="s">
        <v>104</v>
      </c>
      <c r="D20" s="202"/>
      <c r="E20" s="202"/>
      <c r="F20" s="202"/>
      <c r="G20" s="202"/>
      <c r="H20" s="202"/>
      <c r="I20" s="202"/>
    </row>
    <row r="21" spans="1:13">
      <c r="B21" s="9"/>
      <c r="C21" s="145"/>
      <c r="D21" s="145"/>
      <c r="E21" s="145"/>
      <c r="F21" s="145"/>
      <c r="G21" s="145"/>
      <c r="H21" s="145"/>
      <c r="I21" s="145"/>
    </row>
    <row r="22" spans="1:13">
      <c r="A22" s="200" t="s">
        <v>30</v>
      </c>
      <c r="B22" s="200"/>
      <c r="C22" s="200"/>
      <c r="D22" s="200"/>
      <c r="E22" s="200"/>
      <c r="F22" s="200"/>
      <c r="G22" s="200"/>
      <c r="H22" s="200"/>
      <c r="I22" s="200"/>
    </row>
    <row r="23" spans="1:13">
      <c r="A23" s="196" t="s">
        <v>16</v>
      </c>
      <c r="B23" s="196"/>
      <c r="C23" s="196"/>
      <c r="D23" s="196"/>
      <c r="E23" s="196"/>
      <c r="F23" s="196"/>
      <c r="G23" s="196"/>
      <c r="H23" s="196"/>
      <c r="I23" s="196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43" t="s">
        <v>117</v>
      </c>
      <c r="C25" s="143" t="s">
        <v>2</v>
      </c>
      <c r="D25" s="143" t="s">
        <v>3</v>
      </c>
      <c r="E25" s="204" t="s">
        <v>4</v>
      </c>
      <c r="F25" s="204"/>
      <c r="G25" s="143" t="s">
        <v>5</v>
      </c>
      <c r="H25" s="143" t="s">
        <v>6</v>
      </c>
      <c r="I25" s="15" t="s">
        <v>7</v>
      </c>
    </row>
    <row r="26" spans="1:13" ht="16.5" thickBot="1">
      <c r="A26" s="16">
        <v>1</v>
      </c>
      <c r="B26" s="144">
        <v>2</v>
      </c>
      <c r="C26" s="144">
        <v>3</v>
      </c>
      <c r="D26" s="144">
        <v>4</v>
      </c>
      <c r="E26" s="205" t="s">
        <v>18</v>
      </c>
      <c r="F26" s="205"/>
      <c r="G26" s="144">
        <v>6</v>
      </c>
      <c r="H26" s="144" t="s">
        <v>8</v>
      </c>
      <c r="I26" s="18">
        <v>8</v>
      </c>
    </row>
    <row r="27" spans="1:13" ht="16.5" thickBot="1">
      <c r="A27" s="206" t="s">
        <v>20</v>
      </c>
      <c r="B27" s="207"/>
      <c r="C27" s="207"/>
      <c r="D27" s="207"/>
      <c r="E27" s="207"/>
      <c r="F27" s="207"/>
      <c r="G27" s="207"/>
      <c r="H27" s="207"/>
      <c r="I27" s="208"/>
    </row>
    <row r="28" spans="1:13" ht="61.5" customHeight="1">
      <c r="A28" s="26">
        <v>1</v>
      </c>
      <c r="B28" s="119" t="s">
        <v>135</v>
      </c>
      <c r="C28" s="112">
        <v>1970</v>
      </c>
      <c r="D28" s="28">
        <f>B16</f>
        <v>3300</v>
      </c>
      <c r="E28" s="209">
        <f>C28/D28</f>
        <v>0.59696969696969693</v>
      </c>
      <c r="F28" s="210"/>
      <c r="G28" s="20">
        <f>B17*12*1.302/1970</f>
        <v>214.58017461928935</v>
      </c>
      <c r="H28" s="20">
        <f>E28*G28</f>
        <v>128.09786181818183</v>
      </c>
      <c r="I28" s="211" t="s">
        <v>143</v>
      </c>
      <c r="K28" s="1">
        <f>C28/1970</f>
        <v>1</v>
      </c>
      <c r="L28" s="31">
        <f>C28*G28</f>
        <v>422722.94400000002</v>
      </c>
    </row>
    <row r="29" spans="1:13" ht="61.5" customHeight="1" thickBot="1">
      <c r="A29" s="26">
        <v>2</v>
      </c>
      <c r="B29" s="119" t="s">
        <v>136</v>
      </c>
      <c r="C29" s="112">
        <v>1970</v>
      </c>
      <c r="D29" s="28">
        <f>B16</f>
        <v>3300</v>
      </c>
      <c r="E29" s="209">
        <f>C29/D29</f>
        <v>0.59696969696969693</v>
      </c>
      <c r="F29" s="210"/>
      <c r="G29" s="20">
        <f>B17*12*1.302/1970</f>
        <v>214.58017461928935</v>
      </c>
      <c r="H29" s="20">
        <f>E29*G29</f>
        <v>128.09786181818183</v>
      </c>
      <c r="I29" s="211"/>
      <c r="K29" s="1">
        <f>C29/1970</f>
        <v>1</v>
      </c>
      <c r="L29" s="31">
        <f>C29*G29</f>
        <v>422722.94400000002</v>
      </c>
    </row>
    <row r="30" spans="1:13" ht="31.5" customHeight="1" thickBot="1">
      <c r="A30" s="213" t="s">
        <v>22</v>
      </c>
      <c r="B30" s="214"/>
      <c r="C30" s="214"/>
      <c r="D30" s="214"/>
      <c r="E30" s="214"/>
      <c r="F30" s="214"/>
      <c r="G30" s="30"/>
      <c r="H30" s="22">
        <f>SUM(H28:H29)</f>
        <v>256.19572363636365</v>
      </c>
      <c r="I30" s="211"/>
      <c r="K30" s="191">
        <f>SUM(K28:K29)</f>
        <v>2</v>
      </c>
      <c r="L30" s="174">
        <f>SUM(L28:L29)</f>
        <v>845445.88800000004</v>
      </c>
    </row>
    <row r="31" spans="1:13" ht="31.5" customHeight="1" thickBot="1">
      <c r="A31" s="215" t="s">
        <v>19</v>
      </c>
      <c r="B31" s="216"/>
      <c r="C31" s="216"/>
      <c r="D31" s="217"/>
      <c r="E31" s="218">
        <f>SUM(E28:F29)</f>
        <v>1.1939393939393939</v>
      </c>
      <c r="F31" s="219"/>
      <c r="G31" s="219"/>
      <c r="H31" s="219"/>
      <c r="I31" s="212"/>
    </row>
    <row r="32" spans="1:13">
      <c r="A32" s="10"/>
      <c r="B32" s="10"/>
      <c r="C32" s="10"/>
      <c r="D32" s="10"/>
      <c r="E32" s="11"/>
      <c r="F32" s="11"/>
      <c r="G32" s="10"/>
      <c r="H32" s="10"/>
      <c r="I32" s="10"/>
    </row>
    <row r="33" spans="1:9">
      <c r="A33" s="196" t="s">
        <v>17</v>
      </c>
      <c r="B33" s="196"/>
      <c r="C33" s="196"/>
      <c r="D33" s="196"/>
      <c r="E33" s="196"/>
      <c r="F33" s="196"/>
      <c r="G33" s="196"/>
      <c r="H33" s="196"/>
      <c r="I33" s="196"/>
    </row>
    <row r="34" spans="1:9" ht="16.5" thickBot="1"/>
    <row r="35" spans="1:9" ht="88.5" customHeight="1" thickBot="1">
      <c r="A35" s="12" t="s">
        <v>1</v>
      </c>
      <c r="B35" s="143" t="s">
        <v>26</v>
      </c>
      <c r="C35" s="143" t="s">
        <v>9</v>
      </c>
      <c r="D35" s="143" t="s">
        <v>3</v>
      </c>
      <c r="E35" s="143" t="s">
        <v>10</v>
      </c>
      <c r="F35" s="143" t="s">
        <v>11</v>
      </c>
      <c r="G35" s="143" t="s">
        <v>12</v>
      </c>
      <c r="H35" s="143" t="s">
        <v>6</v>
      </c>
      <c r="I35" s="15" t="s">
        <v>7</v>
      </c>
    </row>
    <row r="36" spans="1:9" ht="16.5" thickBot="1">
      <c r="A36" s="23">
        <v>1</v>
      </c>
      <c r="B36" s="24">
        <v>2</v>
      </c>
      <c r="C36" s="24">
        <v>3</v>
      </c>
      <c r="D36" s="24">
        <v>4</v>
      </c>
      <c r="E36" s="24" t="s">
        <v>18</v>
      </c>
      <c r="F36" s="24">
        <v>6</v>
      </c>
      <c r="G36" s="24">
        <v>7</v>
      </c>
      <c r="H36" s="24" t="s">
        <v>13</v>
      </c>
      <c r="I36" s="25">
        <v>9</v>
      </c>
    </row>
    <row r="37" spans="1:9">
      <c r="A37" s="221" t="s">
        <v>21</v>
      </c>
      <c r="B37" s="222"/>
      <c r="C37" s="222"/>
      <c r="D37" s="222"/>
      <c r="E37" s="222"/>
      <c r="F37" s="222"/>
      <c r="G37" s="222"/>
      <c r="H37" s="222"/>
      <c r="I37" s="223"/>
    </row>
    <row r="38" spans="1:9" ht="52.5" customHeight="1" thickBot="1">
      <c r="A38" s="26" t="s">
        <v>116</v>
      </c>
      <c r="B38" s="27" t="s">
        <v>116</v>
      </c>
      <c r="C38" s="112">
        <v>0</v>
      </c>
      <c r="D38" s="28">
        <f>B16</f>
        <v>3300</v>
      </c>
      <c r="E38" s="29">
        <f>C38/D38</f>
        <v>0</v>
      </c>
      <c r="F38" s="112">
        <v>0</v>
      </c>
      <c r="G38" s="113">
        <v>0</v>
      </c>
      <c r="H38" s="20">
        <v>0</v>
      </c>
      <c r="I38" s="224" t="s">
        <v>23</v>
      </c>
    </row>
    <row r="39" spans="1:9" ht="31.5" customHeight="1" thickBot="1">
      <c r="A39" s="213" t="s">
        <v>27</v>
      </c>
      <c r="B39" s="214"/>
      <c r="C39" s="214"/>
      <c r="D39" s="214"/>
      <c r="E39" s="214"/>
      <c r="F39" s="225"/>
      <c r="G39" s="21"/>
      <c r="H39" s="22">
        <f>SUM(H38:H38)</f>
        <v>0</v>
      </c>
      <c r="I39" s="212"/>
    </row>
    <row r="41" spans="1:9">
      <c r="A41" s="201" t="s">
        <v>24</v>
      </c>
      <c r="B41" s="201"/>
      <c r="C41" s="201"/>
      <c r="D41" s="201"/>
      <c r="E41" s="201"/>
      <c r="F41" s="201"/>
      <c r="G41" s="201"/>
      <c r="H41" s="201"/>
      <c r="I41" s="201"/>
    </row>
    <row r="42" spans="1:9" ht="16.5" thickBot="1"/>
    <row r="43" spans="1:9" ht="79.5" thickBot="1">
      <c r="A43" s="12" t="s">
        <v>1</v>
      </c>
      <c r="B43" s="143" t="s">
        <v>26</v>
      </c>
      <c r="C43" s="143" t="s">
        <v>9</v>
      </c>
      <c r="D43" s="143" t="s">
        <v>3</v>
      </c>
      <c r="E43" s="143" t="s">
        <v>10</v>
      </c>
      <c r="F43" s="143" t="s">
        <v>11</v>
      </c>
      <c r="G43" s="143" t="s">
        <v>12</v>
      </c>
      <c r="H43" s="143" t="s">
        <v>6</v>
      </c>
      <c r="I43" s="15" t="s">
        <v>7</v>
      </c>
    </row>
    <row r="44" spans="1:9" ht="16.5" thickBot="1">
      <c r="A44" s="23">
        <v>1</v>
      </c>
      <c r="B44" s="24">
        <v>2</v>
      </c>
      <c r="C44" s="24">
        <v>3</v>
      </c>
      <c r="D44" s="24">
        <v>4</v>
      </c>
      <c r="E44" s="24" t="s">
        <v>18</v>
      </c>
      <c r="F44" s="24">
        <v>6</v>
      </c>
      <c r="G44" s="24">
        <v>7</v>
      </c>
      <c r="H44" s="24" t="s">
        <v>13</v>
      </c>
      <c r="I44" s="25">
        <v>9</v>
      </c>
    </row>
    <row r="45" spans="1:9">
      <c r="A45" s="221" t="s">
        <v>25</v>
      </c>
      <c r="B45" s="222"/>
      <c r="C45" s="222"/>
      <c r="D45" s="222"/>
      <c r="E45" s="222"/>
      <c r="F45" s="222"/>
      <c r="G45" s="222"/>
      <c r="H45" s="222"/>
      <c r="I45" s="223"/>
    </row>
    <row r="46" spans="1:9" ht="53.25" customHeight="1" thickBot="1">
      <c r="A46" s="26" t="s">
        <v>116</v>
      </c>
      <c r="B46" s="27" t="s">
        <v>116</v>
      </c>
      <c r="C46" s="112">
        <v>0</v>
      </c>
      <c r="D46" s="28">
        <f>B16</f>
        <v>3300</v>
      </c>
      <c r="E46" s="29">
        <f>C46/D46</f>
        <v>0</v>
      </c>
      <c r="F46" s="112">
        <v>0</v>
      </c>
      <c r="G46" s="113">
        <v>0</v>
      </c>
      <c r="H46" s="20">
        <v>0</v>
      </c>
      <c r="I46" s="224" t="s">
        <v>23</v>
      </c>
    </row>
    <row r="47" spans="1:9" ht="31.5" customHeight="1" thickBot="1">
      <c r="A47" s="213" t="s">
        <v>28</v>
      </c>
      <c r="B47" s="214"/>
      <c r="C47" s="214"/>
      <c r="D47" s="214"/>
      <c r="E47" s="214"/>
      <c r="F47" s="225"/>
      <c r="G47" s="21"/>
      <c r="H47" s="22">
        <f>SUM(H46:H46)</f>
        <v>0</v>
      </c>
      <c r="I47" s="212"/>
    </row>
    <row r="49" spans="1:22">
      <c r="A49" s="201" t="s">
        <v>29</v>
      </c>
      <c r="B49" s="201"/>
      <c r="C49" s="201"/>
      <c r="D49" s="201"/>
      <c r="E49" s="201"/>
      <c r="F49" s="201"/>
      <c r="G49" s="201"/>
      <c r="H49" s="201"/>
      <c r="I49" s="201"/>
    </row>
    <row r="51" spans="1:22">
      <c r="B51"/>
      <c r="C51" s="32"/>
      <c r="D51" s="31"/>
      <c r="E51" s="31"/>
      <c r="F51" s="31"/>
      <c r="H51" s="31"/>
      <c r="I51" s="145"/>
    </row>
    <row r="52" spans="1:22" ht="16.5" thickBot="1">
      <c r="B52"/>
      <c r="C52" s="32"/>
      <c r="D52" s="31"/>
      <c r="E52" s="31"/>
      <c r="F52" s="31"/>
      <c r="H52" s="31"/>
      <c r="I52" s="145"/>
    </row>
    <row r="53" spans="1:22">
      <c r="A53" s="73"/>
      <c r="B53" s="74"/>
      <c r="D53" s="226" t="s">
        <v>90</v>
      </c>
      <c r="E53" s="227"/>
      <c r="F53" s="228"/>
      <c r="G53" s="77" t="s">
        <v>91</v>
      </c>
      <c r="H53" s="31"/>
      <c r="I53" s="145"/>
    </row>
    <row r="54" spans="1:22" ht="32.25" customHeight="1">
      <c r="A54" s="73"/>
      <c r="B54" s="74"/>
      <c r="D54" s="72"/>
      <c r="E54" s="68"/>
      <c r="F54" s="69"/>
      <c r="G54" s="76"/>
      <c r="H54" s="31"/>
      <c r="I54" s="145"/>
    </row>
    <row r="55" spans="1:22" ht="16.5" thickBot="1">
      <c r="A55" s="70"/>
      <c r="B55" s="71"/>
      <c r="D55" s="98">
        <f>SUM(H30)</f>
        <v>256.19572363636365</v>
      </c>
      <c r="E55" s="99">
        <f>SUM(H39)</f>
        <v>0</v>
      </c>
      <c r="F55" s="100">
        <f>SUM(H47)</f>
        <v>0</v>
      </c>
      <c r="G55" s="100">
        <f>SUM(D55:F55)</f>
        <v>256.19572363636365</v>
      </c>
      <c r="H55" s="31"/>
      <c r="I55" s="145"/>
    </row>
    <row r="56" spans="1:22">
      <c r="B56"/>
      <c r="C56" s="32"/>
      <c r="D56" s="31"/>
      <c r="E56" s="31"/>
      <c r="F56" s="31"/>
      <c r="H56" s="31"/>
      <c r="I56" s="145"/>
    </row>
    <row r="57" spans="1:22">
      <c r="A57" s="200" t="s">
        <v>31</v>
      </c>
      <c r="B57" s="200"/>
      <c r="C57" s="200"/>
      <c r="D57" s="200"/>
      <c r="E57" s="200"/>
      <c r="F57" s="200"/>
      <c r="G57" s="200"/>
      <c r="H57" s="200"/>
      <c r="I57" s="200"/>
    </row>
    <row r="59" spans="1:22">
      <c r="A59" s="220" t="s">
        <v>32</v>
      </c>
      <c r="B59" s="220"/>
      <c r="C59" s="220"/>
      <c r="D59" s="220"/>
      <c r="E59" s="220"/>
      <c r="F59" s="220"/>
      <c r="G59" s="220"/>
      <c r="H59" s="220"/>
      <c r="I59" s="220"/>
    </row>
    <row r="60" spans="1:22" ht="16.5" thickBot="1"/>
    <row r="61" spans="1:22" ht="94.5">
      <c r="A61" s="33" t="s">
        <v>1</v>
      </c>
      <c r="B61" s="149" t="s">
        <v>33</v>
      </c>
      <c r="C61" s="149" t="s">
        <v>34</v>
      </c>
      <c r="D61" s="149" t="s">
        <v>35</v>
      </c>
      <c r="E61" s="149" t="s">
        <v>36</v>
      </c>
      <c r="F61" s="149" t="s">
        <v>37</v>
      </c>
      <c r="G61" s="149" t="s">
        <v>38</v>
      </c>
      <c r="H61" s="149" t="s">
        <v>39</v>
      </c>
      <c r="I61" s="35" t="s">
        <v>40</v>
      </c>
    </row>
    <row r="62" spans="1:22" ht="16.5" thickBot="1">
      <c r="A62" s="36">
        <v>1</v>
      </c>
      <c r="B62" s="37">
        <v>1</v>
      </c>
      <c r="C62" s="37">
        <v>2</v>
      </c>
      <c r="D62" s="37">
        <v>3</v>
      </c>
      <c r="E62" s="37">
        <v>4</v>
      </c>
      <c r="F62" s="37">
        <v>5</v>
      </c>
      <c r="G62" s="37" t="s">
        <v>41</v>
      </c>
      <c r="H62" s="37">
        <v>7</v>
      </c>
      <c r="I62" s="38" t="s">
        <v>42</v>
      </c>
    </row>
    <row r="63" spans="1:22">
      <c r="A63" s="165">
        <v>1</v>
      </c>
      <c r="B63" s="171" t="s">
        <v>46</v>
      </c>
      <c r="C63" s="166" t="s">
        <v>44</v>
      </c>
      <c r="D63" s="176">
        <v>4565.217391304348</v>
      </c>
      <c r="E63" s="167">
        <f>B19</f>
        <v>3940</v>
      </c>
      <c r="F63" s="167">
        <f>SUM(B20)</f>
        <v>1.1939393939393939</v>
      </c>
      <c r="G63" s="164">
        <f t="shared" ref="G63:G64" si="0">D63*F63/E63</f>
        <v>1.383399209486166</v>
      </c>
      <c r="H63" s="166">
        <v>6.9</v>
      </c>
      <c r="I63" s="168">
        <f>G63*H63</f>
        <v>9.5454545454545467</v>
      </c>
      <c r="L63" s="31">
        <f>D63*H63</f>
        <v>31500.000000000004</v>
      </c>
      <c r="N63" s="70"/>
      <c r="O63" s="70"/>
      <c r="P63" s="70"/>
      <c r="Q63" s="70"/>
      <c r="R63" s="70"/>
      <c r="S63" s="70"/>
      <c r="T63" s="70"/>
      <c r="U63" s="70"/>
      <c r="V63" s="70"/>
    </row>
    <row r="64" spans="1:22" ht="16.5" thickBot="1">
      <c r="A64" s="165">
        <v>2</v>
      </c>
      <c r="B64" s="171" t="s">
        <v>47</v>
      </c>
      <c r="C64" s="166" t="s">
        <v>45</v>
      </c>
      <c r="D64" s="176">
        <v>15.423411195854188</v>
      </c>
      <c r="E64" s="167">
        <f>B19</f>
        <v>3940</v>
      </c>
      <c r="F64" s="167">
        <f>SUM(B20)</f>
        <v>1.1939393939393939</v>
      </c>
      <c r="G64" s="164">
        <f t="shared" si="0"/>
        <v>4.6737609684406626E-3</v>
      </c>
      <c r="H64" s="166">
        <v>1296.73</v>
      </c>
      <c r="I64" s="169">
        <f>G64*H64</f>
        <v>6.0606060606060606</v>
      </c>
      <c r="L64" s="31">
        <f>D64*H64</f>
        <v>20000</v>
      </c>
      <c r="M64" s="1">
        <v>20000</v>
      </c>
      <c r="N64" s="70">
        <f>M64/H64</f>
        <v>15.423411195854188</v>
      </c>
      <c r="O64" s="70"/>
      <c r="P64" s="70"/>
      <c r="Q64" s="175"/>
      <c r="R64" s="70"/>
      <c r="S64" s="70"/>
      <c r="T64" s="70"/>
      <c r="U64" s="70"/>
      <c r="V64" s="70"/>
    </row>
    <row r="65" spans="1:22" ht="31.5" customHeight="1" thickBot="1">
      <c r="A65" s="213" t="s">
        <v>54</v>
      </c>
      <c r="B65" s="214"/>
      <c r="C65" s="214"/>
      <c r="D65" s="214"/>
      <c r="E65" s="214"/>
      <c r="F65" s="214"/>
      <c r="G65" s="225"/>
      <c r="H65" s="22"/>
      <c r="I65" s="102">
        <f>SUM(I63:I64)</f>
        <v>15.606060606060607</v>
      </c>
      <c r="L65" s="174">
        <f>SUM(L63:L64)</f>
        <v>51500</v>
      </c>
      <c r="N65" s="175"/>
      <c r="O65" s="70"/>
      <c r="P65" s="70"/>
      <c r="Q65" s="175"/>
      <c r="R65" s="70"/>
      <c r="S65" s="70"/>
      <c r="T65" s="70"/>
      <c r="U65" s="70"/>
      <c r="V65" s="70"/>
    </row>
    <row r="66" spans="1:22">
      <c r="N66" s="70"/>
      <c r="O66" s="70"/>
      <c r="P66" s="70"/>
      <c r="Q66" s="70"/>
      <c r="R66" s="70"/>
      <c r="S66" s="70"/>
      <c r="T66" s="70"/>
      <c r="U66" s="70"/>
      <c r="V66" s="70"/>
    </row>
    <row r="67" spans="1:22">
      <c r="A67" s="201" t="s">
        <v>48</v>
      </c>
      <c r="B67" s="201"/>
      <c r="C67" s="201"/>
      <c r="D67" s="201"/>
      <c r="E67" s="201"/>
      <c r="F67" s="201"/>
      <c r="G67" s="201"/>
      <c r="H67" s="201"/>
      <c r="I67" s="201"/>
      <c r="N67" s="70"/>
      <c r="O67" s="70"/>
      <c r="P67" s="70"/>
      <c r="Q67" s="70"/>
      <c r="R67" s="70"/>
      <c r="S67" s="70"/>
      <c r="T67" s="70"/>
      <c r="U67" s="70"/>
      <c r="V67" s="70"/>
    </row>
    <row r="68" spans="1:22" ht="16.5" thickBot="1">
      <c r="N68" s="70"/>
      <c r="O68" s="70"/>
      <c r="P68" s="70"/>
      <c r="Q68" s="70"/>
      <c r="R68" s="70"/>
      <c r="S68" s="70"/>
      <c r="T68" s="70"/>
      <c r="U68" s="70"/>
      <c r="V68" s="70"/>
    </row>
    <row r="69" spans="1:22" ht="94.5" customHeight="1">
      <c r="A69" s="33" t="s">
        <v>1</v>
      </c>
      <c r="B69" s="149" t="s">
        <v>33</v>
      </c>
      <c r="C69" s="149" t="s">
        <v>34</v>
      </c>
      <c r="D69" s="149" t="s">
        <v>35</v>
      </c>
      <c r="E69" s="149" t="s">
        <v>36</v>
      </c>
      <c r="F69" s="149" t="s">
        <v>37</v>
      </c>
      <c r="G69" s="149" t="s">
        <v>38</v>
      </c>
      <c r="H69" s="149" t="s">
        <v>39</v>
      </c>
      <c r="I69" s="35" t="s">
        <v>40</v>
      </c>
    </row>
    <row r="70" spans="1:22" ht="16.5" thickBot="1">
      <c r="A70" s="36">
        <v>1</v>
      </c>
      <c r="B70" s="37">
        <v>1</v>
      </c>
      <c r="C70" s="37">
        <v>2</v>
      </c>
      <c r="D70" s="37">
        <v>3</v>
      </c>
      <c r="E70" s="37">
        <v>4</v>
      </c>
      <c r="F70" s="37">
        <v>5</v>
      </c>
      <c r="G70" s="37" t="s">
        <v>41</v>
      </c>
      <c r="H70" s="37">
        <v>7</v>
      </c>
      <c r="I70" s="38" t="s">
        <v>42</v>
      </c>
    </row>
    <row r="71" spans="1:22" ht="16.5" customHeight="1">
      <c r="A71" s="229" t="s">
        <v>49</v>
      </c>
      <c r="B71" s="230"/>
      <c r="C71" s="230"/>
      <c r="D71" s="230"/>
      <c r="E71" s="230"/>
      <c r="F71" s="230"/>
      <c r="G71" s="230"/>
      <c r="H71" s="230"/>
      <c r="I71" s="231"/>
    </row>
    <row r="72" spans="1:22" ht="16.5" customHeight="1" thickBot="1">
      <c r="A72" s="26" t="s">
        <v>116</v>
      </c>
      <c r="B72" s="121" t="s">
        <v>116</v>
      </c>
      <c r="C72" s="27" t="s">
        <v>116</v>
      </c>
      <c r="D72" s="112">
        <v>0</v>
      </c>
      <c r="E72" s="29">
        <f>B19</f>
        <v>3940</v>
      </c>
      <c r="F72" s="159">
        <f>B20</f>
        <v>1.1939393939393939</v>
      </c>
      <c r="G72" s="127">
        <v>0</v>
      </c>
      <c r="H72" s="113">
        <v>0</v>
      </c>
      <c r="I72" s="142">
        <f t="shared" ref="I72" si="1">G72*H72</f>
        <v>0</v>
      </c>
    </row>
    <row r="73" spans="1:22" ht="31.5" customHeight="1" thickBot="1">
      <c r="A73" s="213" t="s">
        <v>55</v>
      </c>
      <c r="B73" s="214"/>
      <c r="C73" s="214"/>
      <c r="D73" s="214"/>
      <c r="E73" s="214"/>
      <c r="F73" s="214"/>
      <c r="G73" s="225"/>
      <c r="H73" s="22"/>
      <c r="I73" s="102">
        <f>SUM(I72:I72)</f>
        <v>0</v>
      </c>
    </row>
    <row r="74" spans="1:22">
      <c r="A74" s="157"/>
      <c r="B74" s="157"/>
      <c r="C74" s="157"/>
      <c r="D74" s="157"/>
      <c r="E74" s="157"/>
      <c r="F74" s="157"/>
      <c r="G74" s="157"/>
      <c r="H74" s="158"/>
      <c r="I74" s="158"/>
    </row>
    <row r="75" spans="1:22">
      <c r="A75" s="201" t="s">
        <v>50</v>
      </c>
      <c r="B75" s="201"/>
      <c r="C75" s="201"/>
      <c r="D75" s="201"/>
      <c r="E75" s="201"/>
      <c r="F75" s="201"/>
      <c r="G75" s="201"/>
      <c r="H75" s="201"/>
      <c r="I75" s="201"/>
    </row>
    <row r="76" spans="1:22" ht="16.5" thickBot="1"/>
    <row r="77" spans="1:22" ht="94.5" customHeight="1">
      <c r="A77" s="33" t="s">
        <v>1</v>
      </c>
      <c r="B77" s="149" t="s">
        <v>33</v>
      </c>
      <c r="C77" s="149" t="s">
        <v>34</v>
      </c>
      <c r="D77" s="149" t="s">
        <v>35</v>
      </c>
      <c r="E77" s="149" t="s">
        <v>36</v>
      </c>
      <c r="F77" s="149" t="s">
        <v>37</v>
      </c>
      <c r="G77" s="149" t="s">
        <v>38</v>
      </c>
      <c r="H77" s="149" t="s">
        <v>39</v>
      </c>
      <c r="I77" s="35" t="s">
        <v>40</v>
      </c>
    </row>
    <row r="78" spans="1:22" ht="16.5" thickBot="1">
      <c r="A78" s="36">
        <v>1</v>
      </c>
      <c r="B78" s="37">
        <v>1</v>
      </c>
      <c r="C78" s="37">
        <v>2</v>
      </c>
      <c r="D78" s="37">
        <v>3</v>
      </c>
      <c r="E78" s="37">
        <v>4</v>
      </c>
      <c r="F78" s="37">
        <v>5</v>
      </c>
      <c r="G78" s="37" t="s">
        <v>41</v>
      </c>
      <c r="H78" s="37">
        <v>7</v>
      </c>
      <c r="I78" s="38" t="s">
        <v>42</v>
      </c>
    </row>
    <row r="79" spans="1:22" ht="15.75" customHeight="1">
      <c r="A79" s="229" t="s">
        <v>51</v>
      </c>
      <c r="B79" s="230"/>
      <c r="C79" s="230"/>
      <c r="D79" s="230"/>
      <c r="E79" s="230"/>
      <c r="F79" s="230"/>
      <c r="G79" s="230"/>
      <c r="H79" s="230"/>
      <c r="I79" s="231"/>
    </row>
    <row r="80" spans="1:22" ht="16.5" thickBot="1">
      <c r="A80" s="26" t="s">
        <v>116</v>
      </c>
      <c r="B80" s="121" t="s">
        <v>116</v>
      </c>
      <c r="C80" s="27" t="s">
        <v>116</v>
      </c>
      <c r="D80" s="112">
        <v>0</v>
      </c>
      <c r="E80" s="29">
        <f>B19</f>
        <v>3940</v>
      </c>
      <c r="F80" s="29">
        <f>SUM(B20)</f>
        <v>1.1939393939393939</v>
      </c>
      <c r="G80" s="66">
        <v>0</v>
      </c>
      <c r="H80" s="27">
        <v>0</v>
      </c>
      <c r="I80" s="101">
        <f>G80*H80</f>
        <v>0</v>
      </c>
    </row>
    <row r="81" spans="1:10" ht="31.5" customHeight="1" thickBot="1">
      <c r="A81" s="213" t="s">
        <v>56</v>
      </c>
      <c r="B81" s="214"/>
      <c r="C81" s="214"/>
      <c r="D81" s="214"/>
      <c r="E81" s="214"/>
      <c r="F81" s="214"/>
      <c r="G81" s="225"/>
      <c r="H81" s="22"/>
      <c r="I81" s="102">
        <f>SUM(I80:I80)</f>
        <v>0</v>
      </c>
    </row>
    <row r="82" spans="1:10">
      <c r="A82" s="157"/>
      <c r="B82" s="157"/>
      <c r="C82" s="157"/>
      <c r="D82" s="157"/>
      <c r="E82" s="157"/>
      <c r="F82" s="157"/>
      <c r="G82" s="157"/>
      <c r="H82" s="158"/>
      <c r="I82" s="158"/>
    </row>
    <row r="83" spans="1:10">
      <c r="A83" s="201" t="s">
        <v>52</v>
      </c>
      <c r="B83" s="201"/>
      <c r="C83" s="201"/>
      <c r="D83" s="201"/>
      <c r="E83" s="201"/>
      <c r="F83" s="201"/>
      <c r="G83" s="201"/>
      <c r="H83" s="201"/>
      <c r="I83" s="201"/>
    </row>
    <row r="84" spans="1:10" ht="16.5" thickBot="1"/>
    <row r="85" spans="1:10" ht="94.5">
      <c r="A85" s="33" t="s">
        <v>1</v>
      </c>
      <c r="B85" s="149" t="s">
        <v>33</v>
      </c>
      <c r="C85" s="149" t="s">
        <v>34</v>
      </c>
      <c r="D85" s="149" t="s">
        <v>35</v>
      </c>
      <c r="E85" s="149" t="s">
        <v>36</v>
      </c>
      <c r="F85" s="149" t="s">
        <v>37</v>
      </c>
      <c r="G85" s="149" t="s">
        <v>38</v>
      </c>
      <c r="H85" s="149" t="s">
        <v>39</v>
      </c>
      <c r="I85" s="42" t="s">
        <v>40</v>
      </c>
      <c r="J85" s="44" t="s">
        <v>60</v>
      </c>
    </row>
    <row r="86" spans="1:10" ht="16.5" thickBot="1">
      <c r="A86" s="36">
        <v>1</v>
      </c>
      <c r="B86" s="37">
        <v>1</v>
      </c>
      <c r="C86" s="37">
        <v>2</v>
      </c>
      <c r="D86" s="37">
        <v>3</v>
      </c>
      <c r="E86" s="37">
        <v>4</v>
      </c>
      <c r="F86" s="37">
        <v>5</v>
      </c>
      <c r="G86" s="37" t="s">
        <v>41</v>
      </c>
      <c r="H86" s="37">
        <v>7</v>
      </c>
      <c r="I86" s="43" t="s">
        <v>61</v>
      </c>
      <c r="J86" s="46">
        <v>9</v>
      </c>
    </row>
    <row r="87" spans="1:10">
      <c r="A87" s="229" t="s">
        <v>53</v>
      </c>
      <c r="B87" s="230"/>
      <c r="C87" s="230"/>
      <c r="D87" s="230"/>
      <c r="E87" s="230"/>
      <c r="F87" s="230"/>
      <c r="G87" s="230"/>
      <c r="H87" s="230"/>
      <c r="I87" s="230"/>
      <c r="J87" s="45"/>
    </row>
    <row r="88" spans="1:10" ht="16.5" thickBot="1">
      <c r="A88" s="26" t="s">
        <v>116</v>
      </c>
      <c r="B88" s="121" t="s">
        <v>116</v>
      </c>
      <c r="C88" s="27" t="s">
        <v>116</v>
      </c>
      <c r="D88" s="112">
        <v>0</v>
      </c>
      <c r="E88" s="159">
        <f>B19</f>
        <v>3940</v>
      </c>
      <c r="F88" s="159">
        <f>SUM(B20)</f>
        <v>1.1939393939393939</v>
      </c>
      <c r="G88" s="27">
        <f>D88*F88/E88</f>
        <v>0</v>
      </c>
      <c r="H88" s="113">
        <v>0</v>
      </c>
      <c r="I88" s="160">
        <f t="shared" ref="I88" si="2">G88*H88*J88</f>
        <v>0</v>
      </c>
      <c r="J88" s="156">
        <v>0</v>
      </c>
    </row>
    <row r="89" spans="1:10" ht="31.5" customHeight="1" thickBot="1">
      <c r="A89" s="213" t="s">
        <v>57</v>
      </c>
      <c r="B89" s="214"/>
      <c r="C89" s="214"/>
      <c r="D89" s="214"/>
      <c r="E89" s="214"/>
      <c r="F89" s="214"/>
      <c r="G89" s="225"/>
      <c r="H89" s="22"/>
      <c r="I89" s="22">
        <f>SUM(I88:I88)</f>
        <v>0</v>
      </c>
      <c r="J89" s="115"/>
    </row>
    <row r="91" spans="1:10">
      <c r="A91" s="201" t="s">
        <v>58</v>
      </c>
      <c r="B91" s="201"/>
      <c r="C91" s="201"/>
      <c r="D91" s="201"/>
      <c r="E91" s="201"/>
      <c r="F91" s="201"/>
      <c r="G91" s="201"/>
      <c r="H91" s="201"/>
      <c r="I91" s="201"/>
    </row>
    <row r="92" spans="1:10" ht="16.5" thickBot="1"/>
    <row r="93" spans="1:10" ht="94.5">
      <c r="A93" s="33" t="s">
        <v>1</v>
      </c>
      <c r="B93" s="149" t="s">
        <v>33</v>
      </c>
      <c r="C93" s="149" t="s">
        <v>34</v>
      </c>
      <c r="D93" s="149" t="s">
        <v>35</v>
      </c>
      <c r="E93" s="149" t="s">
        <v>36</v>
      </c>
      <c r="F93" s="149" t="s">
        <v>37</v>
      </c>
      <c r="G93" s="149" t="s">
        <v>38</v>
      </c>
      <c r="H93" s="149" t="s">
        <v>39</v>
      </c>
      <c r="I93" s="42" t="s">
        <v>40</v>
      </c>
      <c r="J93" s="44" t="s">
        <v>60</v>
      </c>
    </row>
    <row r="94" spans="1:10" ht="16.5" thickBot="1">
      <c r="A94" s="36">
        <v>1</v>
      </c>
      <c r="B94" s="37">
        <v>1</v>
      </c>
      <c r="C94" s="37">
        <v>2</v>
      </c>
      <c r="D94" s="37">
        <v>3</v>
      </c>
      <c r="E94" s="37">
        <v>4</v>
      </c>
      <c r="F94" s="37">
        <v>5</v>
      </c>
      <c r="G94" s="37" t="s">
        <v>41</v>
      </c>
      <c r="H94" s="37">
        <v>7</v>
      </c>
      <c r="I94" s="43" t="s">
        <v>61</v>
      </c>
      <c r="J94" s="46">
        <v>9</v>
      </c>
    </row>
    <row r="95" spans="1:10">
      <c r="A95" s="229" t="s">
        <v>59</v>
      </c>
      <c r="B95" s="230"/>
      <c r="C95" s="230"/>
      <c r="D95" s="230"/>
      <c r="E95" s="230"/>
      <c r="F95" s="230"/>
      <c r="G95" s="230"/>
      <c r="H95" s="230"/>
      <c r="I95" s="230"/>
      <c r="J95" s="231"/>
    </row>
    <row r="96" spans="1:10" ht="16.5" thickBot="1">
      <c r="A96" s="26" t="s">
        <v>116</v>
      </c>
      <c r="B96" s="121" t="s">
        <v>116</v>
      </c>
      <c r="C96" s="27" t="s">
        <v>116</v>
      </c>
      <c r="D96" s="112">
        <v>0</v>
      </c>
      <c r="E96" s="29">
        <f>B19</f>
        <v>3940</v>
      </c>
      <c r="F96" s="29">
        <f>B20</f>
        <v>1.1939393939393939</v>
      </c>
      <c r="G96" s="7">
        <f>D96*F96/E96</f>
        <v>0</v>
      </c>
      <c r="H96" s="113">
        <v>0</v>
      </c>
      <c r="I96" s="103">
        <f>G96*H96</f>
        <v>0</v>
      </c>
      <c r="J96" s="114">
        <v>0</v>
      </c>
    </row>
    <row r="97" spans="1:10" ht="31.5" customHeight="1" thickBot="1">
      <c r="A97" s="213" t="s">
        <v>62</v>
      </c>
      <c r="B97" s="214"/>
      <c r="C97" s="214"/>
      <c r="D97" s="214"/>
      <c r="E97" s="214"/>
      <c r="F97" s="214"/>
      <c r="G97" s="225"/>
      <c r="H97" s="22"/>
      <c r="I97" s="146">
        <f>SUM(I96:I96)</f>
        <v>0</v>
      </c>
      <c r="J97" s="115"/>
    </row>
    <row r="99" spans="1:10">
      <c r="A99" s="201" t="s">
        <v>63</v>
      </c>
      <c r="B99" s="201"/>
      <c r="C99" s="201"/>
      <c r="D99" s="201"/>
      <c r="E99" s="201"/>
      <c r="F99" s="201"/>
      <c r="G99" s="201"/>
      <c r="H99" s="201"/>
      <c r="I99" s="201"/>
    </row>
    <row r="100" spans="1:10" ht="16.5" thickBot="1"/>
    <row r="101" spans="1:10" ht="96" customHeight="1">
      <c r="A101" s="33" t="s">
        <v>1</v>
      </c>
      <c r="B101" s="143" t="s">
        <v>117</v>
      </c>
      <c r="C101" s="149" t="s">
        <v>34</v>
      </c>
      <c r="D101" s="149" t="s">
        <v>65</v>
      </c>
      <c r="E101" s="149" t="s">
        <v>36</v>
      </c>
      <c r="F101" s="149" t="s">
        <v>37</v>
      </c>
      <c r="G101" s="149" t="s">
        <v>38</v>
      </c>
      <c r="H101" s="149" t="s">
        <v>39</v>
      </c>
      <c r="I101" s="35" t="s">
        <v>40</v>
      </c>
    </row>
    <row r="102" spans="1:10" ht="16.5" thickBot="1">
      <c r="A102" s="36">
        <v>1</v>
      </c>
      <c r="B102" s="37">
        <v>1</v>
      </c>
      <c r="C102" s="37">
        <v>2</v>
      </c>
      <c r="D102" s="37">
        <v>3</v>
      </c>
      <c r="E102" s="37">
        <v>4</v>
      </c>
      <c r="F102" s="37">
        <v>5</v>
      </c>
      <c r="G102" s="37" t="s">
        <v>41</v>
      </c>
      <c r="H102" s="37">
        <v>7</v>
      </c>
      <c r="I102" s="38" t="s">
        <v>42</v>
      </c>
    </row>
    <row r="103" spans="1:10">
      <c r="A103" s="229" t="s">
        <v>64</v>
      </c>
      <c r="B103" s="230"/>
      <c r="C103" s="230"/>
      <c r="D103" s="230"/>
      <c r="E103" s="230"/>
      <c r="F103" s="230"/>
      <c r="G103" s="230"/>
      <c r="H103" s="230"/>
      <c r="I103" s="231"/>
    </row>
    <row r="104" spans="1:10" ht="16.5" thickBot="1">
      <c r="A104" s="26" t="s">
        <v>116</v>
      </c>
      <c r="B104" s="121" t="s">
        <v>116</v>
      </c>
      <c r="C104" s="27" t="s">
        <v>116</v>
      </c>
      <c r="D104" s="112">
        <v>0</v>
      </c>
      <c r="E104" s="29">
        <f>B19</f>
        <v>3940</v>
      </c>
      <c r="F104" s="29">
        <f>SUM(B20)</f>
        <v>1.1939393939393939</v>
      </c>
      <c r="G104" s="7">
        <f>D104*F104/E104</f>
        <v>0</v>
      </c>
      <c r="H104" s="27">
        <v>0</v>
      </c>
      <c r="I104" s="101">
        <f>G104*H104</f>
        <v>0</v>
      </c>
    </row>
    <row r="105" spans="1:10" ht="31.5" customHeight="1" thickBot="1">
      <c r="A105" s="213" t="s">
        <v>66</v>
      </c>
      <c r="B105" s="214"/>
      <c r="C105" s="214"/>
      <c r="D105" s="214"/>
      <c r="E105" s="214"/>
      <c r="F105" s="214"/>
      <c r="G105" s="225"/>
      <c r="H105" s="22"/>
      <c r="I105" s="102">
        <f>SUM(I104)</f>
        <v>0</v>
      </c>
    </row>
    <row r="107" spans="1:10">
      <c r="A107" s="201" t="s">
        <v>67</v>
      </c>
      <c r="B107" s="201"/>
      <c r="C107" s="201"/>
      <c r="D107" s="201"/>
      <c r="E107" s="201"/>
      <c r="F107" s="201"/>
      <c r="G107" s="201"/>
      <c r="H107" s="201"/>
      <c r="I107" s="201"/>
    </row>
    <row r="108" spans="1:10" ht="16.5" thickBot="1"/>
    <row r="109" spans="1:10" ht="102" customHeight="1">
      <c r="A109" s="33" t="s">
        <v>1</v>
      </c>
      <c r="B109" s="149" t="s">
        <v>33</v>
      </c>
      <c r="C109" s="149" t="s">
        <v>34</v>
      </c>
      <c r="D109" s="149" t="s">
        <v>65</v>
      </c>
      <c r="E109" s="149" t="s">
        <v>36</v>
      </c>
      <c r="F109" s="149" t="s">
        <v>37</v>
      </c>
      <c r="G109" s="149" t="s">
        <v>38</v>
      </c>
      <c r="H109" s="149" t="s">
        <v>39</v>
      </c>
      <c r="I109" s="35" t="s">
        <v>40</v>
      </c>
    </row>
    <row r="110" spans="1:10" ht="16.5" thickBot="1">
      <c r="A110" s="36">
        <v>1</v>
      </c>
      <c r="B110" s="37">
        <v>1</v>
      </c>
      <c r="C110" s="37">
        <v>2</v>
      </c>
      <c r="D110" s="37">
        <v>3</v>
      </c>
      <c r="E110" s="37">
        <v>4</v>
      </c>
      <c r="F110" s="37">
        <v>5</v>
      </c>
      <c r="G110" s="37" t="s">
        <v>41</v>
      </c>
      <c r="H110" s="37">
        <v>7</v>
      </c>
      <c r="I110" s="38" t="s">
        <v>42</v>
      </c>
    </row>
    <row r="111" spans="1:10">
      <c r="A111" s="229" t="s">
        <v>68</v>
      </c>
      <c r="B111" s="230"/>
      <c r="C111" s="230"/>
      <c r="D111" s="230"/>
      <c r="E111" s="230"/>
      <c r="F111" s="230"/>
      <c r="G111" s="230"/>
      <c r="H111" s="230"/>
      <c r="I111" s="231"/>
    </row>
    <row r="112" spans="1:10" ht="16.5" thickBot="1">
      <c r="A112" s="26" t="s">
        <v>116</v>
      </c>
      <c r="B112" s="121" t="s">
        <v>116</v>
      </c>
      <c r="C112" s="27" t="s">
        <v>116</v>
      </c>
      <c r="D112" s="112">
        <v>0</v>
      </c>
      <c r="E112" s="29">
        <f>B19</f>
        <v>3940</v>
      </c>
      <c r="F112" s="29">
        <f>B20</f>
        <v>1.1939393939393939</v>
      </c>
      <c r="G112" s="7">
        <f>D112*F112/E112</f>
        <v>0</v>
      </c>
      <c r="H112" s="113">
        <v>0</v>
      </c>
      <c r="I112" s="101">
        <f t="shared" ref="I112" si="3">G112*H112</f>
        <v>0</v>
      </c>
    </row>
    <row r="113" spans="1:10" ht="31.5" customHeight="1" thickBot="1">
      <c r="A113" s="213" t="s">
        <v>69</v>
      </c>
      <c r="B113" s="214"/>
      <c r="C113" s="214"/>
      <c r="D113" s="214"/>
      <c r="E113" s="214"/>
      <c r="F113" s="214"/>
      <c r="G113" s="225"/>
      <c r="H113" s="22"/>
      <c r="I113" s="102">
        <f>SUM(I112:I112)</f>
        <v>0</v>
      </c>
    </row>
    <row r="115" spans="1:10">
      <c r="A115" s="200" t="s">
        <v>70</v>
      </c>
      <c r="B115" s="200"/>
      <c r="C115" s="200"/>
      <c r="D115" s="200"/>
      <c r="E115" s="200"/>
      <c r="F115" s="200"/>
      <c r="G115" s="200"/>
      <c r="H115" s="200"/>
      <c r="I115" s="200"/>
      <c r="J115" s="200"/>
    </row>
    <row r="117" spans="1:10">
      <c r="F117" s="32"/>
      <c r="G117" s="49"/>
    </row>
    <row r="118" spans="1:10" ht="16.5" thickBot="1"/>
    <row r="119" spans="1:10">
      <c r="A119" s="73"/>
      <c r="B119" s="226" t="s">
        <v>92</v>
      </c>
      <c r="C119" s="227"/>
      <c r="D119" s="227"/>
      <c r="E119" s="227"/>
      <c r="F119" s="227"/>
      <c r="G119" s="227"/>
      <c r="H119" s="228"/>
      <c r="I119" s="78" t="s">
        <v>91</v>
      </c>
    </row>
    <row r="120" spans="1:10" ht="32.25" customHeight="1">
      <c r="A120" s="73"/>
      <c r="B120" s="75"/>
      <c r="C120" s="66"/>
      <c r="D120" s="66"/>
      <c r="E120" s="66"/>
      <c r="F120" s="66"/>
      <c r="G120" s="66"/>
      <c r="H120" s="67"/>
      <c r="I120" s="79"/>
    </row>
    <row r="121" spans="1:10" ht="16.5" thickBot="1">
      <c r="A121" s="70"/>
      <c r="B121" s="104">
        <f>SUM(I65)</f>
        <v>15.606060606060607</v>
      </c>
      <c r="C121" s="105">
        <f>SUM(I73)</f>
        <v>0</v>
      </c>
      <c r="D121" s="105">
        <f>SUM(I81)</f>
        <v>0</v>
      </c>
      <c r="E121" s="105">
        <f>SUM(I89)</f>
        <v>0</v>
      </c>
      <c r="F121" s="105">
        <f>SUM(I97)</f>
        <v>0</v>
      </c>
      <c r="G121" s="105">
        <f>SUM(I105)</f>
        <v>0</v>
      </c>
      <c r="H121" s="107">
        <f>SUM(I113)</f>
        <v>0</v>
      </c>
      <c r="I121" s="108">
        <f>SUM(B121:H121)</f>
        <v>15.606060606060607</v>
      </c>
    </row>
  </sheetData>
  <mergeCells count="55">
    <mergeCell ref="A113:G113"/>
    <mergeCell ref="A115:J115"/>
    <mergeCell ref="B119:H119"/>
    <mergeCell ref="A73:G73"/>
    <mergeCell ref="A97:G97"/>
    <mergeCell ref="A99:I99"/>
    <mergeCell ref="A103:I103"/>
    <mergeCell ref="A105:G105"/>
    <mergeCell ref="A107:I107"/>
    <mergeCell ref="A111:I111"/>
    <mergeCell ref="A81:G81"/>
    <mergeCell ref="A83:I83"/>
    <mergeCell ref="A87:I87"/>
    <mergeCell ref="A89:G89"/>
    <mergeCell ref="A91:I91"/>
    <mergeCell ref="A95:J95"/>
    <mergeCell ref="A65:G65"/>
    <mergeCell ref="A67:I67"/>
    <mergeCell ref="A71:I71"/>
    <mergeCell ref="A75:I75"/>
    <mergeCell ref="A79:I79"/>
    <mergeCell ref="A59:I59"/>
    <mergeCell ref="A33:I33"/>
    <mergeCell ref="A37:I37"/>
    <mergeCell ref="I38:I39"/>
    <mergeCell ref="A39:F39"/>
    <mergeCell ref="A41:I41"/>
    <mergeCell ref="A45:I45"/>
    <mergeCell ref="I46:I47"/>
    <mergeCell ref="A47:F47"/>
    <mergeCell ref="A49:I49"/>
    <mergeCell ref="D53:F53"/>
    <mergeCell ref="A57:I57"/>
    <mergeCell ref="E25:F25"/>
    <mergeCell ref="E26:F26"/>
    <mergeCell ref="A27:I27"/>
    <mergeCell ref="E28:F28"/>
    <mergeCell ref="I28:I31"/>
    <mergeCell ref="E29:F29"/>
    <mergeCell ref="A30:F30"/>
    <mergeCell ref="A31:D31"/>
    <mergeCell ref="E31:F31"/>
    <mergeCell ref="G31:H31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2" max="9" man="1"/>
    <brk id="56" max="9" man="1"/>
    <brk id="82" max="9" man="1"/>
    <brk id="106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5" r:id="rId6"/>
    <oleObject progId="Equation.3" shapeId="3076" r:id="rId7"/>
    <oleObject progId="Equation.3" shapeId="3077" r:id="rId8"/>
    <oleObject progId="Equation.3" shapeId="3078" r:id="rId9"/>
    <oleObject progId="Equation.3" shapeId="3079" r:id="rId10"/>
    <oleObject progId="Equation.3" shapeId="3080" r:id="rId11"/>
    <oleObject progId="Equation.3" shapeId="3081" r:id="rId12"/>
    <oleObject progId="Equation.3" shapeId="3082" r:id="rId13"/>
    <oleObject progId="Equation.3" shapeId="3083" r:id="rId14"/>
    <oleObject progId="Equation.3" shapeId="3084" r:id="rId15"/>
    <oleObject progId="Equation.3" shapeId="3085" r:id="rId16"/>
    <oleObject progId="Equation.3" shapeId="3086" r:id="rId17"/>
    <oleObject progId="Equation.3" shapeId="3087" r:id="rId18"/>
    <oleObject progId="Equation.3" shapeId="3088" r:id="rId19"/>
    <oleObject progId="Equation.3" shapeId="3089" r:id="rId20"/>
    <oleObject progId="Equation.3" shapeId="3090" r:id="rId21"/>
    <oleObject progId="Equation.3" shapeId="3091" r:id="rId22"/>
    <oleObject progId="Equation.3" shapeId="3092" r:id="rId23"/>
    <oleObject progId="Equation.3" shapeId="3093" r:id="rId24"/>
    <oleObject progId="Equation.3" shapeId="3094" r:id="rId25"/>
    <oleObject progId="Equation.3" shapeId="3095" r:id="rId26"/>
    <oleObject progId="Equation.3" shapeId="3096" r:id="rId27"/>
    <oleObject progId="Equation.3" shapeId="3097" r:id="rId28"/>
    <oleObject progId="Equation.3" shapeId="3098" r:id="rId29"/>
    <oleObject progId="Equation.3" shapeId="3099" r:id="rId30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zoomScale="80" zoomScaleSheetLayoutView="80" workbookViewId="0">
      <selection activeCell="K24" sqref="K24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5" width="12" style="1" customWidth="1"/>
    <col min="6" max="7" width="10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34" style="1" customWidth="1"/>
    <col min="12" max="13" width="23" style="1" customWidth="1"/>
    <col min="14" max="16384" width="9.140625" style="1"/>
  </cols>
  <sheetData>
    <row r="1" spans="1:13">
      <c r="A1" s="232" t="s">
        <v>71</v>
      </c>
      <c r="B1" s="232"/>
      <c r="C1" s="232"/>
      <c r="D1" s="232"/>
      <c r="E1" s="232"/>
      <c r="F1" s="232"/>
      <c r="G1" s="232"/>
      <c r="H1" s="232"/>
      <c r="I1" s="232"/>
      <c r="J1" s="232"/>
    </row>
    <row r="3" spans="1:13" ht="21.75" customHeight="1">
      <c r="C3" s="32"/>
      <c r="D3" s="51"/>
      <c r="F3" s="50"/>
      <c r="G3" s="31"/>
    </row>
    <row r="4" spans="1:13" ht="16.5" thickBot="1"/>
    <row r="5" spans="1:13" ht="87" customHeight="1">
      <c r="B5" s="109" t="s">
        <v>90</v>
      </c>
      <c r="C5" s="109" t="s">
        <v>92</v>
      </c>
      <c r="D5" s="233" t="s">
        <v>93</v>
      </c>
      <c r="E5" s="234"/>
    </row>
    <row r="6" spans="1:13" ht="32.25" customHeight="1" thickBot="1">
      <c r="B6" s="110"/>
      <c r="C6" s="110"/>
      <c r="D6" s="235"/>
      <c r="E6" s="236"/>
    </row>
    <row r="7" spans="1:13" ht="16.5" thickBot="1">
      <c r="B7" s="106">
        <f>SUM('Нор. затрат (музей)'!G55)</f>
        <v>256.19572363636365</v>
      </c>
      <c r="C7" s="106">
        <f>SUM('Нор. затрат (музей)'!I121)</f>
        <v>15.606060606060607</v>
      </c>
      <c r="D7" s="237">
        <f>SUM(B7:C7)</f>
        <v>271.80178424242428</v>
      </c>
      <c r="E7" s="238"/>
    </row>
    <row r="10" spans="1:13" ht="15.75" customHeight="1">
      <c r="A10" s="200" t="s">
        <v>72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</row>
    <row r="11" spans="1:13" ht="15.75" customHeight="1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9"/>
    </row>
    <row r="12" spans="1:13" ht="15.75" customHeight="1">
      <c r="A12" s="239" t="s">
        <v>102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</row>
    <row r="13" spans="1:13" ht="16.5" thickBot="1"/>
    <row r="14" spans="1:13" ht="99" customHeight="1" thickBot="1">
      <c r="A14" s="243" t="s">
        <v>82</v>
      </c>
      <c r="B14" s="240" t="s">
        <v>73</v>
      </c>
      <c r="C14" s="240" t="s">
        <v>74</v>
      </c>
      <c r="D14" s="244" t="s">
        <v>75</v>
      </c>
      <c r="E14" s="245"/>
      <c r="F14" s="245"/>
      <c r="G14" s="246"/>
      <c r="H14" s="247" t="s">
        <v>86</v>
      </c>
      <c r="I14" s="240" t="s">
        <v>87</v>
      </c>
      <c r="J14" s="240" t="s">
        <v>76</v>
      </c>
      <c r="K14" s="240" t="s">
        <v>88</v>
      </c>
      <c r="L14" s="240" t="s">
        <v>81</v>
      </c>
      <c r="M14" s="243" t="s">
        <v>89</v>
      </c>
    </row>
    <row r="15" spans="1:13" ht="99" customHeight="1" thickBot="1">
      <c r="A15" s="243"/>
      <c r="B15" s="241"/>
      <c r="C15" s="241"/>
      <c r="D15" s="92" t="s">
        <v>77</v>
      </c>
      <c r="E15" s="93" t="s">
        <v>78</v>
      </c>
      <c r="F15" s="93" t="s">
        <v>79</v>
      </c>
      <c r="G15" s="94" t="s">
        <v>80</v>
      </c>
      <c r="H15" s="248"/>
      <c r="I15" s="241"/>
      <c r="J15" s="241"/>
      <c r="K15" s="242"/>
      <c r="L15" s="242"/>
      <c r="M15" s="243"/>
    </row>
    <row r="16" spans="1:13" ht="16.5" thickBot="1">
      <c r="A16" s="152">
        <v>1</v>
      </c>
      <c r="B16" s="153">
        <v>2</v>
      </c>
      <c r="C16" s="154">
        <v>3</v>
      </c>
      <c r="D16" s="59">
        <v>4</v>
      </c>
      <c r="E16" s="60">
        <v>5</v>
      </c>
      <c r="F16" s="60">
        <v>6</v>
      </c>
      <c r="G16" s="61">
        <v>7</v>
      </c>
      <c r="H16" s="154">
        <v>8</v>
      </c>
      <c r="I16" s="154">
        <v>9</v>
      </c>
      <c r="J16" s="154" t="s">
        <v>83</v>
      </c>
      <c r="K16" s="52" t="s">
        <v>85</v>
      </c>
      <c r="L16" s="53" t="s">
        <v>84</v>
      </c>
      <c r="M16" s="152">
        <v>13</v>
      </c>
    </row>
    <row r="17" spans="1:13" ht="32.25" thickBot="1">
      <c r="A17" s="86">
        <v>1</v>
      </c>
      <c r="B17" s="85" t="s">
        <v>134</v>
      </c>
      <c r="C17" s="154" t="s">
        <v>94</v>
      </c>
      <c r="D17" s="62">
        <f>SUM(D7)</f>
        <v>271.80178424242428</v>
      </c>
      <c r="E17" s="63">
        <f>SUM('Нор. затрат (музей)'!D55)</f>
        <v>256.19572363636365</v>
      </c>
      <c r="F17" s="63">
        <f>SUM('Нор. затрат (музей)'!B121)</f>
        <v>15.606060606060607</v>
      </c>
      <c r="G17" s="64">
        <f>SUM('Нор. затрат (музей)'!C121)</f>
        <v>0</v>
      </c>
      <c r="H17" s="54">
        <f>SUM('Нор. затрат (музей)'!B17)</f>
        <v>27056</v>
      </c>
      <c r="I17" s="54">
        <f>SUM('Нор. затрат (музей)'!B18)</f>
        <v>27056</v>
      </c>
      <c r="J17" s="55">
        <f>H17/I17</f>
        <v>1</v>
      </c>
      <c r="K17" s="56">
        <f>F17+G17</f>
        <v>15.606060606060607</v>
      </c>
      <c r="L17" s="57">
        <f>K17/(F17+G17)</f>
        <v>1</v>
      </c>
      <c r="M17" s="116">
        <f>(E17/D17)*J17+(1-(E17/D17)*L17)</f>
        <v>1</v>
      </c>
    </row>
    <row r="19" spans="1:13">
      <c r="A19" s="201" t="s">
        <v>103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</row>
    <row r="20" spans="1:13" ht="16.5" thickBot="1"/>
    <row r="21" spans="1:13" ht="78.75">
      <c r="G21" s="78" t="s">
        <v>82</v>
      </c>
      <c r="H21" s="147" t="s">
        <v>73</v>
      </c>
      <c r="I21" s="147" t="s">
        <v>96</v>
      </c>
      <c r="J21" s="148" t="s">
        <v>95</v>
      </c>
    </row>
    <row r="22" spans="1:13" ht="16.5" thickBot="1">
      <c r="G22" s="161">
        <v>1</v>
      </c>
      <c r="H22" s="81">
        <v>2</v>
      </c>
      <c r="I22" s="81">
        <v>3</v>
      </c>
      <c r="J22" s="84">
        <v>4</v>
      </c>
    </row>
    <row r="23" spans="1:13" ht="48" thickBot="1">
      <c r="G23" s="86">
        <v>1</v>
      </c>
      <c r="H23" s="170" t="s">
        <v>134</v>
      </c>
      <c r="I23" s="133" t="s">
        <v>157</v>
      </c>
      <c r="J23" s="134">
        <v>1</v>
      </c>
    </row>
    <row r="25" spans="1:13">
      <c r="A25" s="200" t="s">
        <v>98</v>
      </c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</row>
    <row r="26" spans="1:13" ht="16.5" thickBot="1"/>
    <row r="27" spans="1:13" ht="100.5" customHeight="1">
      <c r="A27" s="88" t="s">
        <v>82</v>
      </c>
      <c r="B27" s="147" t="s">
        <v>73</v>
      </c>
      <c r="C27" s="147" t="s">
        <v>96</v>
      </c>
      <c r="D27" s="253" t="s">
        <v>99</v>
      </c>
      <c r="E27" s="253"/>
      <c r="F27" s="253" t="s">
        <v>100</v>
      </c>
      <c r="G27" s="253"/>
      <c r="H27" s="149" t="s">
        <v>95</v>
      </c>
      <c r="I27" s="149" t="s">
        <v>89</v>
      </c>
      <c r="J27" s="35" t="s">
        <v>93</v>
      </c>
    </row>
    <row r="28" spans="1:13" ht="16.5" thickBot="1">
      <c r="A28" s="89">
        <v>1</v>
      </c>
      <c r="B28" s="87">
        <v>2</v>
      </c>
      <c r="C28" s="87">
        <v>3</v>
      </c>
      <c r="D28" s="254">
        <v>3</v>
      </c>
      <c r="E28" s="254"/>
      <c r="F28" s="255">
        <v>4</v>
      </c>
      <c r="G28" s="255"/>
      <c r="H28" s="150">
        <v>5</v>
      </c>
      <c r="I28" s="150">
        <v>6</v>
      </c>
      <c r="J28" s="91" t="s">
        <v>101</v>
      </c>
    </row>
    <row r="29" spans="1:13" ht="32.25" thickBot="1">
      <c r="A29" s="162">
        <v>1</v>
      </c>
      <c r="B29" s="163" t="s">
        <v>134</v>
      </c>
      <c r="C29" s="133" t="s">
        <v>156</v>
      </c>
      <c r="D29" s="249" t="s">
        <v>94</v>
      </c>
      <c r="E29" s="249"/>
      <c r="F29" s="250">
        <f>SUM(D17)</f>
        <v>271.80178424242428</v>
      </c>
      <c r="G29" s="251"/>
      <c r="H29" s="131">
        <f>SUM(J23)</f>
        <v>1</v>
      </c>
      <c r="I29" s="131">
        <f>SUM(M17)</f>
        <v>1</v>
      </c>
      <c r="J29" s="132">
        <f>F29*H29*I29</f>
        <v>271.80178424242428</v>
      </c>
    </row>
    <row r="31" spans="1:13" ht="15.75" customHeight="1">
      <c r="F31" s="252" t="s">
        <v>134</v>
      </c>
      <c r="G31" s="252"/>
      <c r="H31" s="252"/>
      <c r="I31" s="252"/>
      <c r="J31" s="173">
        <f>J29*'Нор. затрат (музей)'!B16</f>
        <v>896945.88800000015</v>
      </c>
    </row>
  </sheetData>
  <mergeCells count="25">
    <mergeCell ref="D29:E29"/>
    <mergeCell ref="F29:G29"/>
    <mergeCell ref="F31:I31"/>
    <mergeCell ref="A25:M25"/>
    <mergeCell ref="A19:M19"/>
    <mergeCell ref="D27:E27"/>
    <mergeCell ref="F27:G27"/>
    <mergeCell ref="D28:E28"/>
    <mergeCell ref="F28:G28"/>
    <mergeCell ref="A12:M12"/>
    <mergeCell ref="I14:I15"/>
    <mergeCell ref="J14:J15"/>
    <mergeCell ref="K14:K15"/>
    <mergeCell ref="L14:L15"/>
    <mergeCell ref="M14:M15"/>
    <mergeCell ref="A14:A15"/>
    <mergeCell ref="B14:B15"/>
    <mergeCell ref="C14:C15"/>
    <mergeCell ref="D14:G14"/>
    <mergeCell ref="H14:H15"/>
    <mergeCell ref="A1:J1"/>
    <mergeCell ref="D5:E5"/>
    <mergeCell ref="D6:E6"/>
    <mergeCell ref="D7:E7"/>
    <mergeCell ref="A10:M10"/>
  </mergeCells>
  <printOptions horizontalCentered="1"/>
  <pageMargins left="0.39370078740157483" right="0.39370078740157483" top="0.39370078740157483" bottom="0.39370078740157483" header="0" footer="0"/>
  <pageSetup paperSize="9" scale="54" orientation="landscape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3" r:id="rId9"/>
    <oleObject progId="Equation.3" shapeId="4104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T140"/>
  <sheetViews>
    <sheetView view="pageBreakPreview" topLeftCell="A116" zoomScale="80" zoomScaleSheetLayoutView="80" workbookViewId="0">
      <selection activeCell="L131" sqref="L131"/>
    </sheetView>
  </sheetViews>
  <sheetFormatPr defaultRowHeight="15.75"/>
  <cols>
    <col min="1" max="1" width="5.5703125" style="1" customWidth="1"/>
    <col min="2" max="2" width="36.8554687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" style="1" customWidth="1"/>
    <col min="10" max="10" width="17.5703125" style="1" customWidth="1"/>
    <col min="11" max="11" width="6.28515625" style="1" customWidth="1"/>
    <col min="12" max="13" width="14.28515625" style="1" customWidth="1"/>
    <col min="14" max="15" width="15.85546875" style="1" customWidth="1"/>
    <col min="16" max="16" width="10.42578125" style="1" customWidth="1"/>
    <col min="17" max="18" width="13.28515625" style="1" customWidth="1"/>
    <col min="19" max="20" width="13.140625" style="1" bestFit="1" customWidth="1"/>
    <col min="21" max="16384" width="9.140625" style="1"/>
  </cols>
  <sheetData>
    <row r="1" spans="1:12">
      <c r="I1" s="1" t="s">
        <v>128</v>
      </c>
    </row>
    <row r="2" spans="1:12" ht="56.25" customHeight="1">
      <c r="I2" s="1" t="s">
        <v>141</v>
      </c>
    </row>
    <row r="4" spans="1:12">
      <c r="I4" s="136"/>
      <c r="J4" s="1" t="s">
        <v>129</v>
      </c>
    </row>
    <row r="6" spans="1:12">
      <c r="I6" s="1" t="s">
        <v>151</v>
      </c>
    </row>
    <row r="8" spans="1:12">
      <c r="A8" s="197" t="s">
        <v>142</v>
      </c>
      <c r="B8" s="197"/>
      <c r="C8" s="197"/>
      <c r="D8" s="197"/>
      <c r="E8" s="197"/>
      <c r="F8" s="197"/>
      <c r="G8" s="197"/>
      <c r="H8" s="197"/>
      <c r="I8" s="197"/>
      <c r="J8" s="2"/>
      <c r="K8" s="2"/>
      <c r="L8" s="2"/>
    </row>
    <row r="9" spans="1:12">
      <c r="A9" s="198" t="s">
        <v>138</v>
      </c>
      <c r="B9" s="198"/>
      <c r="C9" s="198"/>
      <c r="D9" s="198"/>
      <c r="E9" s="198"/>
      <c r="F9" s="198"/>
      <c r="G9" s="198"/>
      <c r="H9" s="198"/>
      <c r="I9" s="198"/>
      <c r="J9" s="4"/>
      <c r="K9" s="4"/>
      <c r="L9" s="4"/>
    </row>
    <row r="10" spans="1:12">
      <c r="A10" s="199" t="s">
        <v>0</v>
      </c>
      <c r="B10" s="199"/>
      <c r="C10" s="199"/>
      <c r="D10" s="199"/>
      <c r="E10" s="199"/>
      <c r="F10" s="199"/>
      <c r="G10" s="199"/>
      <c r="H10" s="199"/>
      <c r="I10" s="199"/>
      <c r="J10" s="3"/>
      <c r="K10" s="3"/>
      <c r="L10" s="3"/>
    </row>
    <row r="12" spans="1:12">
      <c r="A12" s="200" t="s">
        <v>14</v>
      </c>
      <c r="B12" s="200"/>
      <c r="C12" s="200"/>
      <c r="D12" s="200"/>
      <c r="E12" s="200"/>
      <c r="F12" s="200"/>
      <c r="G12" s="200"/>
      <c r="H12" s="200"/>
      <c r="I12" s="200"/>
    </row>
    <row r="14" spans="1:12">
      <c r="A14" s="201" t="s">
        <v>15</v>
      </c>
      <c r="B14" s="201"/>
      <c r="C14" s="201"/>
      <c r="D14" s="201"/>
      <c r="E14" s="201"/>
      <c r="F14" s="201"/>
      <c r="G14" s="201"/>
      <c r="H14" s="201"/>
      <c r="I14" s="201"/>
    </row>
    <row r="16" spans="1:12" ht="15.75" customHeight="1">
      <c r="B16" s="39">
        <v>180</v>
      </c>
      <c r="C16" s="203" t="s">
        <v>153</v>
      </c>
      <c r="D16" s="203"/>
      <c r="E16" s="203"/>
      <c r="F16" s="203"/>
      <c r="G16" s="203"/>
      <c r="H16" s="203"/>
      <c r="I16" s="203"/>
    </row>
    <row r="17" spans="1:20" ht="32.25" customHeight="1">
      <c r="B17" s="193">
        <v>27056</v>
      </c>
      <c r="C17" s="202" t="s">
        <v>150</v>
      </c>
      <c r="D17" s="202"/>
      <c r="E17" s="202"/>
      <c r="F17" s="202"/>
      <c r="G17" s="202"/>
      <c r="H17" s="202"/>
      <c r="I17" s="202"/>
      <c r="L17" s="40"/>
      <c r="M17" s="40"/>
    </row>
    <row r="18" spans="1:20" ht="32.25" customHeight="1">
      <c r="B18" s="193">
        <v>27056</v>
      </c>
      <c r="C18" s="202" t="s">
        <v>97</v>
      </c>
      <c r="D18" s="202"/>
      <c r="E18" s="202"/>
      <c r="F18" s="202"/>
      <c r="G18" s="202"/>
      <c r="H18" s="202"/>
      <c r="I18" s="202"/>
      <c r="M18" s="40"/>
    </row>
    <row r="19" spans="1:20">
      <c r="B19" s="178">
        <f>SUM(C28:C38)</f>
        <v>38415</v>
      </c>
      <c r="C19" s="202" t="s">
        <v>127</v>
      </c>
      <c r="D19" s="202"/>
      <c r="E19" s="202"/>
      <c r="F19" s="202"/>
      <c r="G19" s="202"/>
      <c r="H19" s="202"/>
      <c r="I19" s="202"/>
    </row>
    <row r="20" spans="1:20" ht="31.5" customHeight="1">
      <c r="B20" s="111">
        <f>E40</f>
        <v>213.41666666666669</v>
      </c>
      <c r="C20" s="202" t="s">
        <v>104</v>
      </c>
      <c r="D20" s="202"/>
      <c r="E20" s="202"/>
      <c r="F20" s="202"/>
      <c r="G20" s="202"/>
      <c r="H20" s="202"/>
      <c r="I20" s="202"/>
      <c r="L20" s="140"/>
    </row>
    <row r="21" spans="1:20">
      <c r="B21" s="9"/>
      <c r="C21" s="5"/>
      <c r="D21" s="5"/>
      <c r="E21" s="5"/>
      <c r="F21" s="5"/>
      <c r="G21" s="5"/>
      <c r="H21" s="5"/>
      <c r="I21" s="5"/>
    </row>
    <row r="22" spans="1:20">
      <c r="A22" s="200" t="s">
        <v>30</v>
      </c>
      <c r="B22" s="200"/>
      <c r="C22" s="200"/>
      <c r="D22" s="200"/>
      <c r="E22" s="200"/>
      <c r="F22" s="200"/>
      <c r="G22" s="200"/>
      <c r="H22" s="200"/>
      <c r="I22" s="200"/>
    </row>
    <row r="23" spans="1:20">
      <c r="A23" s="196" t="s">
        <v>16</v>
      </c>
      <c r="B23" s="196"/>
      <c r="C23" s="196"/>
      <c r="D23" s="196"/>
      <c r="E23" s="196"/>
      <c r="F23" s="196"/>
      <c r="G23" s="196"/>
      <c r="H23" s="196"/>
      <c r="I23" s="196"/>
    </row>
    <row r="24" spans="1:20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20" ht="79.5" thickBot="1">
      <c r="A25" s="12" t="s">
        <v>1</v>
      </c>
      <c r="B25" s="117" t="s">
        <v>117</v>
      </c>
      <c r="C25" s="13" t="s">
        <v>2</v>
      </c>
      <c r="D25" s="13" t="s">
        <v>3</v>
      </c>
      <c r="E25" s="204" t="s">
        <v>4</v>
      </c>
      <c r="F25" s="204"/>
      <c r="G25" s="13" t="s">
        <v>5</v>
      </c>
      <c r="H25" s="13" t="s">
        <v>6</v>
      </c>
      <c r="I25" s="15" t="s">
        <v>7</v>
      </c>
    </row>
    <row r="26" spans="1:20" ht="16.5" thickBot="1">
      <c r="A26" s="16">
        <v>1</v>
      </c>
      <c r="B26" s="17">
        <v>2</v>
      </c>
      <c r="C26" s="17">
        <v>3</v>
      </c>
      <c r="D26" s="17">
        <v>4</v>
      </c>
      <c r="E26" s="205" t="s">
        <v>18</v>
      </c>
      <c r="F26" s="205"/>
      <c r="G26" s="17">
        <v>6</v>
      </c>
      <c r="H26" s="17" t="s">
        <v>8</v>
      </c>
      <c r="I26" s="18">
        <v>8</v>
      </c>
      <c r="L26" s="140"/>
    </row>
    <row r="27" spans="1:20" ht="16.5" thickBot="1">
      <c r="A27" s="206" t="s">
        <v>20</v>
      </c>
      <c r="B27" s="207"/>
      <c r="C27" s="207"/>
      <c r="D27" s="207"/>
      <c r="E27" s="207"/>
      <c r="F27" s="207"/>
      <c r="G27" s="207"/>
      <c r="H27" s="207"/>
      <c r="I27" s="208"/>
      <c r="L27" s="128"/>
      <c r="M27" s="125"/>
      <c r="N27" s="125"/>
      <c r="O27" s="125"/>
      <c r="P27" s="125"/>
      <c r="Q27" s="125"/>
      <c r="R27" s="125"/>
      <c r="S27" s="125"/>
      <c r="T27" s="125"/>
    </row>
    <row r="28" spans="1:20" ht="15.75" customHeight="1">
      <c r="A28" s="26">
        <v>1</v>
      </c>
      <c r="B28" s="119" t="s">
        <v>105</v>
      </c>
      <c r="C28" s="112">
        <v>1970</v>
      </c>
      <c r="D28" s="28">
        <f>B16</f>
        <v>180</v>
      </c>
      <c r="E28" s="209">
        <f>C28/D28</f>
        <v>10.944444444444445</v>
      </c>
      <c r="F28" s="210"/>
      <c r="G28" s="127">
        <f>B17*12*1.302/1970</f>
        <v>214.58017461928935</v>
      </c>
      <c r="H28" s="20">
        <f>E28*G28</f>
        <v>2348.4608000000003</v>
      </c>
      <c r="I28" s="259" t="s">
        <v>143</v>
      </c>
      <c r="K28" s="1">
        <f>C28/1970</f>
        <v>1</v>
      </c>
      <c r="L28" s="129">
        <f>C28*G28</f>
        <v>422722.94400000002</v>
      </c>
      <c r="M28" s="128"/>
      <c r="N28" s="125"/>
      <c r="O28" s="125"/>
      <c r="P28" s="125"/>
      <c r="Q28" s="125"/>
      <c r="R28" s="125"/>
      <c r="S28" s="125"/>
      <c r="T28" s="125"/>
    </row>
    <row r="29" spans="1:20">
      <c r="A29" s="26">
        <v>2</v>
      </c>
      <c r="B29" s="119" t="s">
        <v>106</v>
      </c>
      <c r="C29" s="112">
        <v>1970</v>
      </c>
      <c r="D29" s="28">
        <f>B16</f>
        <v>180</v>
      </c>
      <c r="E29" s="209">
        <f>C29/D29</f>
        <v>10.944444444444445</v>
      </c>
      <c r="F29" s="210"/>
      <c r="G29" s="127">
        <f>B17*12*1.302/1970</f>
        <v>214.58017461928935</v>
      </c>
      <c r="H29" s="20">
        <f t="shared" ref="H29:H36" si="0">E29*G29</f>
        <v>2348.4608000000003</v>
      </c>
      <c r="I29" s="211"/>
      <c r="K29" s="1">
        <f t="shared" ref="K29:K38" si="1">C29/1970</f>
        <v>1</v>
      </c>
      <c r="L29" s="129">
        <f t="shared" ref="L29:L38" si="2">C29*G29</f>
        <v>422722.94400000002</v>
      </c>
      <c r="M29" s="125"/>
      <c r="N29" s="125"/>
      <c r="O29" s="125"/>
      <c r="P29" s="125"/>
      <c r="Q29" s="125"/>
      <c r="R29" s="125"/>
      <c r="S29" s="125"/>
      <c r="T29" s="125"/>
    </row>
    <row r="30" spans="1:20">
      <c r="A30" s="26">
        <v>3</v>
      </c>
      <c r="B30" s="119" t="s">
        <v>107</v>
      </c>
      <c r="C30" s="112">
        <v>1970</v>
      </c>
      <c r="D30" s="28">
        <f>B16</f>
        <v>180</v>
      </c>
      <c r="E30" s="209">
        <f t="shared" ref="E30:E37" si="3">C30/D30</f>
        <v>10.944444444444445</v>
      </c>
      <c r="F30" s="210"/>
      <c r="G30" s="127">
        <f>B17*12*1.302/1970</f>
        <v>214.58017461928935</v>
      </c>
      <c r="H30" s="20">
        <f t="shared" si="0"/>
        <v>2348.4608000000003</v>
      </c>
      <c r="I30" s="211"/>
      <c r="K30" s="1">
        <f t="shared" si="1"/>
        <v>1</v>
      </c>
      <c r="L30" s="129">
        <f t="shared" si="2"/>
        <v>422722.94400000002</v>
      </c>
      <c r="M30" s="125"/>
      <c r="N30" s="125"/>
      <c r="O30" s="125"/>
      <c r="P30" s="125"/>
      <c r="Q30" s="125"/>
      <c r="R30" s="125"/>
      <c r="S30" s="125"/>
      <c r="T30" s="125"/>
    </row>
    <row r="31" spans="1:20">
      <c r="A31" s="26">
        <v>4</v>
      </c>
      <c r="B31" s="119" t="s">
        <v>108</v>
      </c>
      <c r="C31" s="112">
        <v>1970</v>
      </c>
      <c r="D31" s="28">
        <f>B16</f>
        <v>180</v>
      </c>
      <c r="E31" s="209">
        <f t="shared" si="3"/>
        <v>10.944444444444445</v>
      </c>
      <c r="F31" s="210"/>
      <c r="G31" s="127">
        <f>B17*12*1.302/1970</f>
        <v>214.58017461928935</v>
      </c>
      <c r="H31" s="20">
        <f t="shared" si="0"/>
        <v>2348.4608000000003</v>
      </c>
      <c r="I31" s="211"/>
      <c r="K31" s="1">
        <f t="shared" si="1"/>
        <v>1</v>
      </c>
      <c r="L31" s="129">
        <f t="shared" si="2"/>
        <v>422722.94400000002</v>
      </c>
      <c r="M31" s="125"/>
      <c r="N31" s="125"/>
      <c r="O31" s="125"/>
      <c r="P31" s="125"/>
      <c r="Q31" s="125"/>
      <c r="R31" s="125"/>
      <c r="S31" s="125"/>
      <c r="T31" s="125"/>
    </row>
    <row r="32" spans="1:20">
      <c r="A32" s="26">
        <v>5</v>
      </c>
      <c r="B32" s="119" t="s">
        <v>109</v>
      </c>
      <c r="C32" s="112">
        <v>1970</v>
      </c>
      <c r="D32" s="28">
        <f>B16</f>
        <v>180</v>
      </c>
      <c r="E32" s="209">
        <f t="shared" si="3"/>
        <v>10.944444444444445</v>
      </c>
      <c r="F32" s="210"/>
      <c r="G32" s="127">
        <f>B17*12*1.302/1970</f>
        <v>214.58017461928935</v>
      </c>
      <c r="H32" s="20">
        <f t="shared" si="0"/>
        <v>2348.4608000000003</v>
      </c>
      <c r="I32" s="211"/>
      <c r="K32" s="1">
        <f t="shared" si="1"/>
        <v>1</v>
      </c>
      <c r="L32" s="129">
        <f t="shared" si="2"/>
        <v>422722.94400000002</v>
      </c>
      <c r="M32" s="128"/>
      <c r="N32" s="125"/>
      <c r="O32" s="125"/>
      <c r="P32" s="125"/>
      <c r="Q32" s="125"/>
      <c r="R32" s="125"/>
      <c r="S32" s="125"/>
      <c r="T32" s="125"/>
    </row>
    <row r="33" spans="1:20">
      <c r="A33" s="26">
        <v>6</v>
      </c>
      <c r="B33" s="119" t="s">
        <v>110</v>
      </c>
      <c r="C33" s="112">
        <v>1970</v>
      </c>
      <c r="D33" s="28">
        <f>B16</f>
        <v>180</v>
      </c>
      <c r="E33" s="209">
        <f t="shared" si="3"/>
        <v>10.944444444444445</v>
      </c>
      <c r="F33" s="210"/>
      <c r="G33" s="127">
        <f>B17*12*1.302/1970</f>
        <v>214.58017461928935</v>
      </c>
      <c r="H33" s="20">
        <f t="shared" si="0"/>
        <v>2348.4608000000003</v>
      </c>
      <c r="I33" s="211"/>
      <c r="K33" s="1">
        <f t="shared" si="1"/>
        <v>1</v>
      </c>
      <c r="L33" s="129">
        <f t="shared" si="2"/>
        <v>422722.94400000002</v>
      </c>
      <c r="M33" s="125"/>
      <c r="N33" s="125"/>
      <c r="O33" s="125"/>
      <c r="P33" s="125"/>
      <c r="Q33" s="125"/>
      <c r="R33" s="125"/>
      <c r="S33" s="125"/>
      <c r="T33" s="125"/>
    </row>
    <row r="34" spans="1:20">
      <c r="A34" s="26">
        <v>7</v>
      </c>
      <c r="B34" s="119" t="s">
        <v>111</v>
      </c>
      <c r="C34" s="112">
        <v>1970</v>
      </c>
      <c r="D34" s="28">
        <f>B16</f>
        <v>180</v>
      </c>
      <c r="E34" s="209">
        <f t="shared" si="3"/>
        <v>10.944444444444445</v>
      </c>
      <c r="F34" s="210"/>
      <c r="G34" s="127">
        <f>B17*12*1.302/1970</f>
        <v>214.58017461928935</v>
      </c>
      <c r="H34" s="20">
        <f t="shared" si="0"/>
        <v>2348.4608000000003</v>
      </c>
      <c r="I34" s="211"/>
      <c r="K34" s="1">
        <f t="shared" si="1"/>
        <v>1</v>
      </c>
      <c r="L34" s="129">
        <f t="shared" si="2"/>
        <v>422722.94400000002</v>
      </c>
      <c r="M34" s="125"/>
      <c r="N34" s="125"/>
      <c r="O34" s="125"/>
      <c r="P34" s="125"/>
      <c r="Q34" s="125"/>
      <c r="R34" s="125"/>
      <c r="S34" s="125"/>
      <c r="T34" s="125"/>
    </row>
    <row r="35" spans="1:20">
      <c r="A35" s="26">
        <v>8</v>
      </c>
      <c r="B35" s="119" t="s">
        <v>112</v>
      </c>
      <c r="C35" s="112">
        <v>1970</v>
      </c>
      <c r="D35" s="28">
        <f>B16</f>
        <v>180</v>
      </c>
      <c r="E35" s="209">
        <f t="shared" si="3"/>
        <v>10.944444444444445</v>
      </c>
      <c r="F35" s="210"/>
      <c r="G35" s="127">
        <f>B17*12*1.302/1970</f>
        <v>214.58017461928935</v>
      </c>
      <c r="H35" s="20">
        <f t="shared" si="0"/>
        <v>2348.4608000000003</v>
      </c>
      <c r="I35" s="211"/>
      <c r="K35" s="1">
        <f t="shared" si="1"/>
        <v>1</v>
      </c>
      <c r="L35" s="129">
        <f t="shared" si="2"/>
        <v>422722.94400000002</v>
      </c>
      <c r="M35" s="125"/>
      <c r="N35" s="125"/>
      <c r="O35" s="125"/>
      <c r="P35" s="125"/>
      <c r="Q35" s="125"/>
      <c r="R35" s="125"/>
      <c r="S35" s="125"/>
      <c r="T35" s="125"/>
    </row>
    <row r="36" spans="1:20">
      <c r="A36" s="26">
        <v>10</v>
      </c>
      <c r="B36" s="119" t="s">
        <v>113</v>
      </c>
      <c r="C36" s="112">
        <v>985</v>
      </c>
      <c r="D36" s="28">
        <f>B16</f>
        <v>180</v>
      </c>
      <c r="E36" s="209">
        <f t="shared" si="3"/>
        <v>5.4722222222222223</v>
      </c>
      <c r="F36" s="210"/>
      <c r="G36" s="127">
        <f>B17*12*1.302/1970</f>
        <v>214.58017461928935</v>
      </c>
      <c r="H36" s="20">
        <f t="shared" si="0"/>
        <v>1174.2304000000001</v>
      </c>
      <c r="I36" s="211"/>
      <c r="K36" s="189">
        <f>C36/1970</f>
        <v>0.5</v>
      </c>
      <c r="L36" s="129">
        <f t="shared" si="2"/>
        <v>211361.47200000001</v>
      </c>
      <c r="M36" s="125"/>
      <c r="N36" s="125"/>
      <c r="O36" s="125"/>
      <c r="P36" s="125"/>
      <c r="Q36" s="125"/>
      <c r="R36" s="125"/>
      <c r="S36" s="125"/>
      <c r="T36" s="125"/>
    </row>
    <row r="37" spans="1:20">
      <c r="A37" s="26">
        <v>11</v>
      </c>
      <c r="B37" s="119" t="s">
        <v>114</v>
      </c>
      <c r="C37" s="112">
        <v>19700</v>
      </c>
      <c r="D37" s="28">
        <f>B16</f>
        <v>180</v>
      </c>
      <c r="E37" s="209">
        <f t="shared" si="3"/>
        <v>109.44444444444444</v>
      </c>
      <c r="F37" s="210"/>
      <c r="G37" s="127">
        <f>B17*12*1.302/1970</f>
        <v>214.58017461928935</v>
      </c>
      <c r="H37" s="20">
        <f>E37*G37</f>
        <v>23484.608</v>
      </c>
      <c r="I37" s="211"/>
      <c r="K37" s="1">
        <f t="shared" si="1"/>
        <v>10</v>
      </c>
      <c r="L37" s="129">
        <f t="shared" si="2"/>
        <v>4227229.4400000004</v>
      </c>
      <c r="M37" s="125"/>
      <c r="N37" s="128">
        <f>C37-'Кор. коф. (спектакль)'!J49</f>
        <v>19700</v>
      </c>
      <c r="O37" s="125"/>
      <c r="P37" s="125"/>
      <c r="Q37" s="125"/>
      <c r="R37" s="125"/>
      <c r="S37" s="125"/>
      <c r="T37" s="125"/>
    </row>
    <row r="38" spans="1:20" ht="16.5" customHeight="1" thickBot="1">
      <c r="A38" s="26">
        <v>12</v>
      </c>
      <c r="B38" s="119" t="s">
        <v>115</v>
      </c>
      <c r="C38" s="112">
        <v>1970</v>
      </c>
      <c r="D38" s="28">
        <f>B16</f>
        <v>180</v>
      </c>
      <c r="E38" s="209">
        <f>C38/D38</f>
        <v>10.944444444444445</v>
      </c>
      <c r="F38" s="210"/>
      <c r="G38" s="127">
        <f>B17*12*1.302/1970</f>
        <v>214.58017461928935</v>
      </c>
      <c r="H38" s="20">
        <f>E38*G38</f>
        <v>2348.4608000000003</v>
      </c>
      <c r="I38" s="211"/>
      <c r="K38" s="1">
        <f t="shared" si="1"/>
        <v>1</v>
      </c>
      <c r="L38" s="129">
        <f t="shared" si="2"/>
        <v>422722.94400000002</v>
      </c>
      <c r="M38" s="125"/>
      <c r="N38" s="125"/>
      <c r="O38" s="125"/>
      <c r="P38" s="125"/>
      <c r="Q38" s="128"/>
      <c r="R38" s="128"/>
      <c r="S38" s="125"/>
      <c r="T38" s="125"/>
    </row>
    <row r="39" spans="1:20" ht="31.5" customHeight="1" thickBot="1">
      <c r="A39" s="213" t="s">
        <v>22</v>
      </c>
      <c r="B39" s="214"/>
      <c r="C39" s="214"/>
      <c r="D39" s="214"/>
      <c r="E39" s="214"/>
      <c r="F39" s="214"/>
      <c r="G39" s="30"/>
      <c r="H39" s="22">
        <f>SUM(H28:H38)</f>
        <v>45794.9856</v>
      </c>
      <c r="I39" s="212"/>
      <c r="K39" s="190">
        <f>SUM(K28:K38)</f>
        <v>19.5</v>
      </c>
      <c r="L39" s="182">
        <f>SUM(L28:L38)</f>
        <v>8243097.4080000017</v>
      </c>
      <c r="M39" s="125"/>
      <c r="N39" s="125"/>
      <c r="O39" s="125"/>
      <c r="P39" s="125"/>
      <c r="Q39" s="125"/>
      <c r="R39" s="125"/>
      <c r="S39" s="125"/>
      <c r="T39" s="125"/>
    </row>
    <row r="40" spans="1:20" ht="36" customHeight="1" thickBot="1">
      <c r="A40" s="215" t="s">
        <v>19</v>
      </c>
      <c r="B40" s="216"/>
      <c r="C40" s="216"/>
      <c r="D40" s="217"/>
      <c r="E40" s="218">
        <f>SUM(E28:F38)</f>
        <v>213.41666666666669</v>
      </c>
      <c r="F40" s="219"/>
      <c r="G40" s="219"/>
      <c r="H40" s="219"/>
      <c r="I40" s="137"/>
      <c r="L40" s="129"/>
      <c r="M40" s="125"/>
      <c r="N40" s="125"/>
      <c r="O40" s="125"/>
      <c r="P40" s="125"/>
      <c r="Q40" s="129"/>
      <c r="R40" s="129"/>
      <c r="S40" s="125"/>
      <c r="T40" s="125"/>
    </row>
    <row r="41" spans="1:20">
      <c r="A41" s="10"/>
      <c r="B41" s="10"/>
      <c r="C41" s="10"/>
      <c r="D41" s="10"/>
      <c r="E41" s="11"/>
      <c r="F41" s="11"/>
      <c r="G41" s="10"/>
      <c r="H41" s="10"/>
      <c r="I41" s="10"/>
      <c r="L41" s="125"/>
      <c r="M41" s="125"/>
      <c r="N41" s="125"/>
      <c r="O41" s="125"/>
      <c r="P41" s="125"/>
      <c r="Q41" s="125"/>
      <c r="R41" s="125"/>
      <c r="S41" s="125"/>
      <c r="T41" s="125"/>
    </row>
    <row r="42" spans="1:20" ht="32.25" customHeight="1">
      <c r="A42" s="196" t="s">
        <v>17</v>
      </c>
      <c r="B42" s="196"/>
      <c r="C42" s="196"/>
      <c r="D42" s="196"/>
      <c r="E42" s="196"/>
      <c r="F42" s="196"/>
      <c r="G42" s="196"/>
      <c r="H42" s="196"/>
      <c r="I42" s="196"/>
    </row>
    <row r="43" spans="1:20" ht="16.5" thickBot="1"/>
    <row r="44" spans="1:20" ht="79.5" thickBot="1">
      <c r="A44" s="12" t="s">
        <v>1</v>
      </c>
      <c r="B44" s="14" t="s">
        <v>26</v>
      </c>
      <c r="C44" s="14" t="s">
        <v>9</v>
      </c>
      <c r="D44" s="14" t="s">
        <v>3</v>
      </c>
      <c r="E44" s="14" t="s">
        <v>10</v>
      </c>
      <c r="F44" s="14" t="s">
        <v>11</v>
      </c>
      <c r="G44" s="14" t="s">
        <v>12</v>
      </c>
      <c r="H44" s="14" t="s">
        <v>6</v>
      </c>
      <c r="I44" s="15" t="s">
        <v>7</v>
      </c>
    </row>
    <row r="45" spans="1:20" ht="16.5" thickBot="1">
      <c r="A45" s="23">
        <v>1</v>
      </c>
      <c r="B45" s="24">
        <v>2</v>
      </c>
      <c r="C45" s="24">
        <v>3</v>
      </c>
      <c r="D45" s="24">
        <v>4</v>
      </c>
      <c r="E45" s="24" t="s">
        <v>18</v>
      </c>
      <c r="F45" s="24">
        <v>6</v>
      </c>
      <c r="G45" s="24">
        <v>7</v>
      </c>
      <c r="H45" s="24" t="s">
        <v>13</v>
      </c>
      <c r="I45" s="25">
        <v>9</v>
      </c>
    </row>
    <row r="46" spans="1:20">
      <c r="A46" s="221" t="s">
        <v>21</v>
      </c>
      <c r="B46" s="222"/>
      <c r="C46" s="222"/>
      <c r="D46" s="222"/>
      <c r="E46" s="222"/>
      <c r="F46" s="222"/>
      <c r="G46" s="222"/>
      <c r="H46" s="222"/>
      <c r="I46" s="223"/>
    </row>
    <row r="47" spans="1:20" ht="64.5" customHeight="1" thickBot="1">
      <c r="A47" s="26" t="s">
        <v>116</v>
      </c>
      <c r="B47" s="27" t="s">
        <v>116</v>
      </c>
      <c r="C47" s="112">
        <v>0</v>
      </c>
      <c r="D47" s="28">
        <f>B16</f>
        <v>180</v>
      </c>
      <c r="E47" s="29">
        <f>C47/D47</f>
        <v>0</v>
      </c>
      <c r="F47" s="112">
        <v>0</v>
      </c>
      <c r="G47" s="113">
        <v>0</v>
      </c>
      <c r="H47" s="20">
        <v>0</v>
      </c>
      <c r="I47" s="224" t="s">
        <v>23</v>
      </c>
    </row>
    <row r="48" spans="1:20" ht="32.25" customHeight="1" thickBot="1">
      <c r="A48" s="213" t="s">
        <v>27</v>
      </c>
      <c r="B48" s="214"/>
      <c r="C48" s="214"/>
      <c r="D48" s="214"/>
      <c r="E48" s="214"/>
      <c r="F48" s="225"/>
      <c r="G48" s="21"/>
      <c r="H48" s="22">
        <f>SUM(H47:H47)</f>
        <v>0</v>
      </c>
      <c r="I48" s="212"/>
    </row>
    <row r="50" spans="1:9">
      <c r="A50" s="201" t="s">
        <v>24</v>
      </c>
      <c r="B50" s="201"/>
      <c r="C50" s="201"/>
      <c r="D50" s="201"/>
      <c r="E50" s="201"/>
      <c r="F50" s="201"/>
      <c r="G50" s="201"/>
      <c r="H50" s="201"/>
      <c r="I50" s="201"/>
    </row>
    <row r="51" spans="1:9" ht="16.5" thickBot="1"/>
    <row r="52" spans="1:9" ht="79.5" thickBot="1">
      <c r="A52" s="12" t="s">
        <v>1</v>
      </c>
      <c r="B52" s="14" t="s">
        <v>26</v>
      </c>
      <c r="C52" s="14" t="s">
        <v>9</v>
      </c>
      <c r="D52" s="14" t="s">
        <v>3</v>
      </c>
      <c r="E52" s="14" t="s">
        <v>10</v>
      </c>
      <c r="F52" s="14" t="s">
        <v>11</v>
      </c>
      <c r="G52" s="14" t="s">
        <v>12</v>
      </c>
      <c r="H52" s="14" t="s">
        <v>6</v>
      </c>
      <c r="I52" s="15" t="s">
        <v>7</v>
      </c>
    </row>
    <row r="53" spans="1:9" ht="16.5" thickBot="1">
      <c r="A53" s="23">
        <v>1</v>
      </c>
      <c r="B53" s="24">
        <v>2</v>
      </c>
      <c r="C53" s="24">
        <v>3</v>
      </c>
      <c r="D53" s="24">
        <v>4</v>
      </c>
      <c r="E53" s="24" t="s">
        <v>18</v>
      </c>
      <c r="F53" s="24">
        <v>6</v>
      </c>
      <c r="G53" s="24">
        <v>7</v>
      </c>
      <c r="H53" s="24" t="s">
        <v>13</v>
      </c>
      <c r="I53" s="25">
        <v>9</v>
      </c>
    </row>
    <row r="54" spans="1:9">
      <c r="A54" s="221" t="s">
        <v>25</v>
      </c>
      <c r="B54" s="222"/>
      <c r="C54" s="222"/>
      <c r="D54" s="222"/>
      <c r="E54" s="222"/>
      <c r="F54" s="222"/>
      <c r="G54" s="222"/>
      <c r="H54" s="222"/>
      <c r="I54" s="223"/>
    </row>
    <row r="55" spans="1:9" ht="61.5" customHeight="1" thickBot="1">
      <c r="A55" s="26" t="s">
        <v>116</v>
      </c>
      <c r="B55" s="27" t="s">
        <v>116</v>
      </c>
      <c r="C55" s="112">
        <v>0</v>
      </c>
      <c r="D55" s="28">
        <f>B16</f>
        <v>180</v>
      </c>
      <c r="E55" s="29">
        <f>C55/D55</f>
        <v>0</v>
      </c>
      <c r="F55" s="112">
        <v>0</v>
      </c>
      <c r="G55" s="113">
        <v>0</v>
      </c>
      <c r="H55" s="20">
        <v>0</v>
      </c>
      <c r="I55" s="224" t="s">
        <v>23</v>
      </c>
    </row>
    <row r="56" spans="1:9" ht="31.5" customHeight="1" thickBot="1">
      <c r="A56" s="213" t="s">
        <v>28</v>
      </c>
      <c r="B56" s="214"/>
      <c r="C56" s="214"/>
      <c r="D56" s="214"/>
      <c r="E56" s="214"/>
      <c r="F56" s="225"/>
      <c r="G56" s="21"/>
      <c r="H56" s="22">
        <f>SUM(H55:H55)</f>
        <v>0</v>
      </c>
      <c r="I56" s="212"/>
    </row>
    <row r="58" spans="1:9">
      <c r="A58" s="201" t="s">
        <v>29</v>
      </c>
      <c r="B58" s="201"/>
      <c r="C58" s="201"/>
      <c r="D58" s="201"/>
      <c r="E58" s="201"/>
      <c r="F58" s="201"/>
      <c r="G58" s="201"/>
      <c r="H58" s="201"/>
      <c r="I58" s="201"/>
    </row>
    <row r="60" spans="1:9">
      <c r="B60"/>
      <c r="C60" s="32"/>
      <c r="D60" s="31"/>
      <c r="E60" s="31"/>
      <c r="F60" s="31"/>
      <c r="H60" s="31"/>
      <c r="I60" s="5"/>
    </row>
    <row r="61" spans="1:9" ht="16.5" thickBot="1">
      <c r="B61"/>
      <c r="C61" s="32"/>
      <c r="D61" s="31"/>
      <c r="E61" s="31"/>
      <c r="F61" s="31"/>
      <c r="H61" s="31"/>
      <c r="I61" s="58"/>
    </row>
    <row r="62" spans="1:9" ht="35.25" customHeight="1">
      <c r="A62" s="73"/>
      <c r="B62" s="74"/>
      <c r="D62" s="226" t="s">
        <v>90</v>
      </c>
      <c r="E62" s="227"/>
      <c r="F62" s="228"/>
      <c r="G62" s="77" t="s">
        <v>91</v>
      </c>
      <c r="H62" s="31"/>
      <c r="I62" s="58"/>
    </row>
    <row r="63" spans="1:9" ht="35.25" customHeight="1">
      <c r="A63" s="73"/>
      <c r="B63" s="74"/>
      <c r="D63" s="72"/>
      <c r="E63" s="68"/>
      <c r="F63" s="69"/>
      <c r="G63" s="76"/>
      <c r="H63" s="31"/>
      <c r="I63" s="58"/>
    </row>
    <row r="64" spans="1:9" ht="16.5" thickBot="1">
      <c r="A64" s="70"/>
      <c r="B64" s="71"/>
      <c r="D64" s="98">
        <f>SUM(H39)</f>
        <v>45794.9856</v>
      </c>
      <c r="E64" s="99">
        <f>SUM(H48)</f>
        <v>0</v>
      </c>
      <c r="F64" s="100">
        <f>SUM(H56)</f>
        <v>0</v>
      </c>
      <c r="G64" s="100">
        <f>SUM(D64:F64)</f>
        <v>45794.9856</v>
      </c>
      <c r="H64" s="31"/>
      <c r="I64" s="58"/>
    </row>
    <row r="65" spans="1:19">
      <c r="B65"/>
      <c r="C65" s="32"/>
      <c r="D65" s="31"/>
      <c r="E65" s="31"/>
      <c r="F65" s="31"/>
      <c r="H65" s="31"/>
      <c r="I65" s="58"/>
    </row>
    <row r="66" spans="1:19" ht="31.5" customHeight="1">
      <c r="A66" s="200" t="s">
        <v>31</v>
      </c>
      <c r="B66" s="200"/>
      <c r="C66" s="200"/>
      <c r="D66" s="200"/>
      <c r="E66" s="200"/>
      <c r="F66" s="200"/>
      <c r="G66" s="200"/>
      <c r="H66" s="200"/>
      <c r="I66" s="200"/>
    </row>
    <row r="68" spans="1:19">
      <c r="A68" s="220" t="s">
        <v>32</v>
      </c>
      <c r="B68" s="220"/>
      <c r="C68" s="220"/>
      <c r="D68" s="220"/>
      <c r="E68" s="220"/>
      <c r="F68" s="220"/>
      <c r="G68" s="220"/>
      <c r="H68" s="220"/>
      <c r="I68" s="220"/>
    </row>
    <row r="69" spans="1:19" ht="16.5" thickBot="1"/>
    <row r="70" spans="1:19" hidden="1"/>
    <row r="71" spans="1:19" ht="132" customHeight="1">
      <c r="A71" s="33" t="s">
        <v>1</v>
      </c>
      <c r="B71" s="34" t="s">
        <v>33</v>
      </c>
      <c r="C71" s="34" t="s">
        <v>34</v>
      </c>
      <c r="D71" s="34" t="s">
        <v>35</v>
      </c>
      <c r="E71" s="34" t="s">
        <v>36</v>
      </c>
      <c r="F71" s="34" t="s">
        <v>37</v>
      </c>
      <c r="G71" s="34" t="s">
        <v>38</v>
      </c>
      <c r="H71" s="34" t="s">
        <v>39</v>
      </c>
      <c r="I71" s="35" t="s">
        <v>40</v>
      </c>
    </row>
    <row r="72" spans="1:19" ht="16.5" thickBot="1">
      <c r="A72" s="36">
        <v>1</v>
      </c>
      <c r="B72" s="37">
        <v>1</v>
      </c>
      <c r="C72" s="37">
        <v>2</v>
      </c>
      <c r="D72" s="37">
        <v>3</v>
      </c>
      <c r="E72" s="37">
        <v>4</v>
      </c>
      <c r="F72" s="37">
        <v>5</v>
      </c>
      <c r="G72" s="37" t="s">
        <v>41</v>
      </c>
      <c r="H72" s="37">
        <v>7</v>
      </c>
      <c r="I72" s="38" t="s">
        <v>42</v>
      </c>
    </row>
    <row r="73" spans="1:19">
      <c r="A73" s="256" t="s">
        <v>43</v>
      </c>
      <c r="B73" s="257"/>
      <c r="C73" s="257"/>
      <c r="D73" s="257"/>
      <c r="E73" s="257"/>
      <c r="F73" s="257"/>
      <c r="G73" s="257"/>
      <c r="H73" s="257"/>
      <c r="I73" s="258"/>
    </row>
    <row r="74" spans="1:19">
      <c r="A74" s="6">
        <v>1</v>
      </c>
      <c r="B74" s="41" t="s">
        <v>46</v>
      </c>
      <c r="C74" s="7" t="s">
        <v>44</v>
      </c>
      <c r="D74" s="112">
        <v>4565.217391304348</v>
      </c>
      <c r="E74" s="19">
        <f>SUM(B19)</f>
        <v>38415</v>
      </c>
      <c r="F74" s="20">
        <f>SUM(B20)</f>
        <v>213.41666666666669</v>
      </c>
      <c r="G74" s="7">
        <f t="shared" ref="G74:G75" si="4">D74*F74/E74</f>
        <v>25.362318840579714</v>
      </c>
      <c r="H74" s="113">
        <v>6.9</v>
      </c>
      <c r="I74" s="101">
        <f t="shared" ref="I74:I75" si="5">G74*H74</f>
        <v>175.00000000000003</v>
      </c>
      <c r="L74" s="31">
        <f>D74*H74</f>
        <v>31500.000000000004</v>
      </c>
      <c r="M74" s="31">
        <f>'Нор. затрат (музей)'!L63+'Нор. затрат (спектакль)'!L74</f>
        <v>63000.000000000007</v>
      </c>
      <c r="N74" s="31"/>
      <c r="P74" s="31"/>
      <c r="Q74" s="31"/>
      <c r="S74" s="31"/>
    </row>
    <row r="75" spans="1:19" ht="16.5" thickBot="1">
      <c r="A75" s="6">
        <v>2</v>
      </c>
      <c r="B75" s="41" t="s">
        <v>47</v>
      </c>
      <c r="C75" s="7" t="s">
        <v>45</v>
      </c>
      <c r="D75" s="177">
        <v>15.423411195854188</v>
      </c>
      <c r="E75" s="19">
        <f>SUM(B19)</f>
        <v>38415</v>
      </c>
      <c r="F75" s="20">
        <f>SUM(B20)</f>
        <v>213.41666666666669</v>
      </c>
      <c r="G75" s="7">
        <f t="shared" si="4"/>
        <v>8.5685617754745494E-2</v>
      </c>
      <c r="H75" s="113">
        <v>1296.73</v>
      </c>
      <c r="I75" s="101">
        <f t="shared" si="5"/>
        <v>111.11111111111113</v>
      </c>
      <c r="L75" s="31">
        <f>D75*H75</f>
        <v>20000</v>
      </c>
      <c r="M75" s="31">
        <f>'Нор. затрат (музей)'!L64+'Нор. затрат (спектакль)'!L75</f>
        <v>40000</v>
      </c>
      <c r="N75" s="31"/>
      <c r="P75" s="31"/>
      <c r="Q75" s="31"/>
      <c r="S75" s="31"/>
    </row>
    <row r="76" spans="1:19" ht="31.5" customHeight="1" thickBot="1">
      <c r="A76" s="213" t="s">
        <v>54</v>
      </c>
      <c r="B76" s="214"/>
      <c r="C76" s="214"/>
      <c r="D76" s="214"/>
      <c r="E76" s="214"/>
      <c r="F76" s="214"/>
      <c r="G76" s="225"/>
      <c r="H76" s="22"/>
      <c r="I76" s="102">
        <f>SUM(I74:I75)</f>
        <v>286.11111111111114</v>
      </c>
      <c r="L76" s="174">
        <f>SUM(L74:L75)</f>
        <v>51500</v>
      </c>
      <c r="M76" s="174">
        <f>'Нор. затрат (музей)'!L65+'Нор. затрат (спектакль)'!L76</f>
        <v>103000</v>
      </c>
    </row>
    <row r="78" spans="1:19">
      <c r="A78" s="201" t="s">
        <v>48</v>
      </c>
      <c r="B78" s="201"/>
      <c r="C78" s="201"/>
      <c r="D78" s="201"/>
      <c r="E78" s="201"/>
      <c r="F78" s="201"/>
      <c r="G78" s="201"/>
      <c r="H78" s="201"/>
      <c r="I78" s="201"/>
      <c r="R78" s="31"/>
    </row>
    <row r="79" spans="1:19" ht="16.5" thickBot="1"/>
    <row r="80" spans="1:19" ht="94.5">
      <c r="A80" s="33" t="s">
        <v>1</v>
      </c>
      <c r="B80" s="34" t="s">
        <v>33</v>
      </c>
      <c r="C80" s="34" t="s">
        <v>34</v>
      </c>
      <c r="D80" s="34" t="s">
        <v>35</v>
      </c>
      <c r="E80" s="34" t="s">
        <v>36</v>
      </c>
      <c r="F80" s="34" t="s">
        <v>37</v>
      </c>
      <c r="G80" s="34" t="s">
        <v>38</v>
      </c>
      <c r="H80" s="34" t="s">
        <v>39</v>
      </c>
      <c r="I80" s="35" t="s">
        <v>40</v>
      </c>
      <c r="P80" s="31"/>
    </row>
    <row r="81" spans="1:16" ht="16.5" thickBot="1">
      <c r="A81" s="36">
        <v>1</v>
      </c>
      <c r="B81" s="37">
        <v>1</v>
      </c>
      <c r="C81" s="37">
        <v>2</v>
      </c>
      <c r="D81" s="37">
        <v>3</v>
      </c>
      <c r="E81" s="37">
        <v>4</v>
      </c>
      <c r="F81" s="37">
        <v>5</v>
      </c>
      <c r="G81" s="37" t="s">
        <v>41</v>
      </c>
      <c r="H81" s="37">
        <v>7</v>
      </c>
      <c r="I81" s="38" t="s">
        <v>42</v>
      </c>
    </row>
    <row r="82" spans="1:16">
      <c r="A82" s="229" t="s">
        <v>49</v>
      </c>
      <c r="B82" s="230"/>
      <c r="C82" s="230"/>
      <c r="D82" s="230"/>
      <c r="E82" s="230"/>
      <c r="F82" s="230"/>
      <c r="G82" s="230"/>
      <c r="H82" s="230"/>
      <c r="I82" s="231"/>
    </row>
    <row r="83" spans="1:16" ht="16.5" thickBot="1">
      <c r="A83" s="75" t="s">
        <v>116</v>
      </c>
      <c r="B83" s="141" t="s">
        <v>116</v>
      </c>
      <c r="C83" s="27" t="s">
        <v>116</v>
      </c>
      <c r="D83" s="112"/>
      <c r="E83" s="28">
        <f>SUM(B19)</f>
        <v>38415</v>
      </c>
      <c r="F83" s="127">
        <f>SUM(B20)</f>
        <v>213.41666666666669</v>
      </c>
      <c r="G83" s="66">
        <f>D83*F83/E83</f>
        <v>0</v>
      </c>
      <c r="H83" s="113"/>
      <c r="I83" s="142">
        <f t="shared" ref="I83" si="6">G83*H83</f>
        <v>0</v>
      </c>
      <c r="L83" s="31"/>
      <c r="M83" s="31"/>
      <c r="N83" s="31"/>
      <c r="O83" s="31"/>
    </row>
    <row r="84" spans="1:16" ht="32.25" customHeight="1" thickBot="1">
      <c r="A84" s="213" t="s">
        <v>55</v>
      </c>
      <c r="B84" s="214"/>
      <c r="C84" s="214"/>
      <c r="D84" s="214"/>
      <c r="E84" s="214"/>
      <c r="F84" s="214"/>
      <c r="G84" s="225"/>
      <c r="H84" s="22"/>
      <c r="I84" s="102">
        <f>SUM(I83:I83)</f>
        <v>0</v>
      </c>
      <c r="P84" s="31"/>
    </row>
    <row r="86" spans="1:16">
      <c r="A86" s="201" t="s">
        <v>50</v>
      </c>
      <c r="B86" s="201"/>
      <c r="C86" s="201"/>
      <c r="D86" s="201"/>
      <c r="E86" s="201"/>
      <c r="F86" s="201"/>
      <c r="G86" s="201"/>
      <c r="H86" s="201"/>
      <c r="I86" s="201"/>
    </row>
    <row r="87" spans="1:16" ht="16.5" thickBot="1"/>
    <row r="88" spans="1:16" ht="94.5">
      <c r="A88" s="33" t="s">
        <v>1</v>
      </c>
      <c r="B88" s="34" t="s">
        <v>33</v>
      </c>
      <c r="C88" s="34" t="s">
        <v>34</v>
      </c>
      <c r="D88" s="34" t="s">
        <v>35</v>
      </c>
      <c r="E88" s="34" t="s">
        <v>36</v>
      </c>
      <c r="F88" s="34" t="s">
        <v>37</v>
      </c>
      <c r="G88" s="34" t="s">
        <v>38</v>
      </c>
      <c r="H88" s="34" t="s">
        <v>39</v>
      </c>
      <c r="I88" s="35" t="s">
        <v>40</v>
      </c>
    </row>
    <row r="89" spans="1:16" ht="16.5" thickBot="1">
      <c r="A89" s="36">
        <v>1</v>
      </c>
      <c r="B89" s="37">
        <v>1</v>
      </c>
      <c r="C89" s="37">
        <v>2</v>
      </c>
      <c r="D89" s="37">
        <v>3</v>
      </c>
      <c r="E89" s="37">
        <v>4</v>
      </c>
      <c r="F89" s="37">
        <v>5</v>
      </c>
      <c r="G89" s="37" t="s">
        <v>41</v>
      </c>
      <c r="H89" s="37">
        <v>7</v>
      </c>
      <c r="I89" s="38" t="s">
        <v>42</v>
      </c>
    </row>
    <row r="90" spans="1:16">
      <c r="A90" s="229" t="s">
        <v>51</v>
      </c>
      <c r="B90" s="230"/>
      <c r="C90" s="230"/>
      <c r="D90" s="230"/>
      <c r="E90" s="230"/>
      <c r="F90" s="230"/>
      <c r="G90" s="230"/>
      <c r="H90" s="230"/>
      <c r="I90" s="231"/>
    </row>
    <row r="91" spans="1:16" ht="16.5" thickBot="1">
      <c r="A91" s="6" t="s">
        <v>116</v>
      </c>
      <c r="B91" s="120" t="s">
        <v>116</v>
      </c>
      <c r="C91" s="27"/>
      <c r="D91" s="27">
        <v>0</v>
      </c>
      <c r="E91" s="19">
        <f>SUM(B19)</f>
        <v>38415</v>
      </c>
      <c r="F91" s="20">
        <f>SUM(B20)</f>
        <v>213.41666666666669</v>
      </c>
      <c r="G91" s="7">
        <f>D91*F91/E91</f>
        <v>0</v>
      </c>
      <c r="H91" s="27">
        <v>0</v>
      </c>
      <c r="I91" s="101">
        <f>G91*H91</f>
        <v>0</v>
      </c>
    </row>
    <row r="92" spans="1:16" ht="31.5" customHeight="1" thickBot="1">
      <c r="A92" s="213" t="s">
        <v>56</v>
      </c>
      <c r="B92" s="214"/>
      <c r="C92" s="214"/>
      <c r="D92" s="214"/>
      <c r="E92" s="214"/>
      <c r="F92" s="214"/>
      <c r="G92" s="225"/>
      <c r="H92" s="22"/>
      <c r="I92" s="102">
        <f>SUM(I91:I91)</f>
        <v>0</v>
      </c>
    </row>
    <row r="94" spans="1:16">
      <c r="A94" s="201" t="s">
        <v>52</v>
      </c>
      <c r="B94" s="201"/>
      <c r="C94" s="201"/>
      <c r="D94" s="201"/>
      <c r="E94" s="201"/>
      <c r="F94" s="201"/>
      <c r="G94" s="201"/>
      <c r="H94" s="201"/>
      <c r="I94" s="201"/>
    </row>
    <row r="95" spans="1:16" ht="16.5" thickBot="1"/>
    <row r="96" spans="1:16" ht="94.5">
      <c r="A96" s="33" t="s">
        <v>1</v>
      </c>
      <c r="B96" s="34" t="s">
        <v>33</v>
      </c>
      <c r="C96" s="34" t="s">
        <v>34</v>
      </c>
      <c r="D96" s="34" t="s">
        <v>35</v>
      </c>
      <c r="E96" s="34" t="s">
        <v>36</v>
      </c>
      <c r="F96" s="34" t="s">
        <v>37</v>
      </c>
      <c r="G96" s="34" t="s">
        <v>38</v>
      </c>
      <c r="H96" s="34" t="s">
        <v>39</v>
      </c>
      <c r="I96" s="42" t="s">
        <v>40</v>
      </c>
      <c r="J96" s="44" t="s">
        <v>60</v>
      </c>
    </row>
    <row r="97" spans="1:10" ht="16.5" thickBot="1">
      <c r="A97" s="36">
        <v>1</v>
      </c>
      <c r="B97" s="37">
        <v>1</v>
      </c>
      <c r="C97" s="37">
        <v>2</v>
      </c>
      <c r="D97" s="37">
        <v>3</v>
      </c>
      <c r="E97" s="37">
        <v>4</v>
      </c>
      <c r="F97" s="37">
        <v>5</v>
      </c>
      <c r="G97" s="37" t="s">
        <v>41</v>
      </c>
      <c r="H97" s="37">
        <v>7</v>
      </c>
      <c r="I97" s="43" t="s">
        <v>61</v>
      </c>
      <c r="J97" s="46">
        <v>9</v>
      </c>
    </row>
    <row r="98" spans="1:10">
      <c r="A98" s="229" t="s">
        <v>53</v>
      </c>
      <c r="B98" s="230"/>
      <c r="C98" s="230"/>
      <c r="D98" s="230"/>
      <c r="E98" s="230"/>
      <c r="F98" s="230"/>
      <c r="G98" s="230"/>
      <c r="H98" s="230"/>
      <c r="I98" s="230"/>
      <c r="J98" s="45"/>
    </row>
    <row r="99" spans="1:10" ht="16.5" thickBot="1">
      <c r="A99" s="6" t="s">
        <v>116</v>
      </c>
      <c r="B99" s="120" t="s">
        <v>116</v>
      </c>
      <c r="C99" s="27"/>
      <c r="D99" s="112">
        <v>0</v>
      </c>
      <c r="E99" s="19">
        <f>SUM(B19)</f>
        <v>38415</v>
      </c>
      <c r="F99" s="20">
        <f>SUM(B20)</f>
        <v>213.41666666666669</v>
      </c>
      <c r="G99" s="7">
        <f>D99*F99/E99</f>
        <v>0</v>
      </c>
      <c r="H99" s="113">
        <v>0</v>
      </c>
      <c r="I99" s="103">
        <f>G99*H99*J99</f>
        <v>0</v>
      </c>
      <c r="J99" s="114">
        <v>0</v>
      </c>
    </row>
    <row r="100" spans="1:10" ht="31.5" customHeight="1" thickBot="1">
      <c r="A100" s="213" t="s">
        <v>57</v>
      </c>
      <c r="B100" s="214"/>
      <c r="C100" s="214"/>
      <c r="D100" s="214"/>
      <c r="E100" s="214"/>
      <c r="F100" s="214"/>
      <c r="G100" s="225"/>
      <c r="H100" s="22"/>
      <c r="I100" s="22">
        <f>SUM(I99:I99)</f>
        <v>0</v>
      </c>
      <c r="J100" s="115"/>
    </row>
    <row r="102" spans="1:10">
      <c r="A102" s="201" t="s">
        <v>58</v>
      </c>
      <c r="B102" s="201"/>
      <c r="C102" s="201"/>
      <c r="D102" s="201"/>
      <c r="E102" s="201"/>
      <c r="F102" s="201"/>
      <c r="G102" s="201"/>
      <c r="H102" s="201"/>
      <c r="I102" s="201"/>
    </row>
    <row r="103" spans="1:10" ht="16.5" thickBot="1"/>
    <row r="104" spans="1:10" ht="94.5">
      <c r="A104" s="33" t="s">
        <v>1</v>
      </c>
      <c r="B104" s="34" t="s">
        <v>33</v>
      </c>
      <c r="C104" s="34" t="s">
        <v>34</v>
      </c>
      <c r="D104" s="34" t="s">
        <v>35</v>
      </c>
      <c r="E104" s="34" t="s">
        <v>36</v>
      </c>
      <c r="F104" s="34" t="s">
        <v>37</v>
      </c>
      <c r="G104" s="34" t="s">
        <v>38</v>
      </c>
      <c r="H104" s="34" t="s">
        <v>39</v>
      </c>
      <c r="I104" s="42" t="s">
        <v>40</v>
      </c>
      <c r="J104" s="44" t="s">
        <v>60</v>
      </c>
    </row>
    <row r="105" spans="1:10" ht="16.5" thickBot="1">
      <c r="A105" s="36">
        <v>1</v>
      </c>
      <c r="B105" s="37">
        <v>1</v>
      </c>
      <c r="C105" s="37">
        <v>2</v>
      </c>
      <c r="D105" s="37">
        <v>3</v>
      </c>
      <c r="E105" s="37">
        <v>4</v>
      </c>
      <c r="F105" s="37">
        <v>5</v>
      </c>
      <c r="G105" s="37" t="s">
        <v>41</v>
      </c>
      <c r="H105" s="37">
        <v>7</v>
      </c>
      <c r="I105" s="43" t="s">
        <v>61</v>
      </c>
      <c r="J105" s="46">
        <v>9</v>
      </c>
    </row>
    <row r="106" spans="1:10" ht="15.75" customHeight="1">
      <c r="A106" s="229" t="s">
        <v>59</v>
      </c>
      <c r="B106" s="230"/>
      <c r="C106" s="230"/>
      <c r="D106" s="230"/>
      <c r="E106" s="230"/>
      <c r="F106" s="230"/>
      <c r="G106" s="230"/>
      <c r="H106" s="230"/>
      <c r="I106" s="230"/>
      <c r="J106" s="231"/>
    </row>
    <row r="107" spans="1:10" ht="16.5" thickBot="1">
      <c r="A107" s="6" t="s">
        <v>116</v>
      </c>
      <c r="B107" s="120" t="s">
        <v>116</v>
      </c>
      <c r="C107" s="27" t="s">
        <v>116</v>
      </c>
      <c r="D107" s="112">
        <v>0</v>
      </c>
      <c r="E107" s="19">
        <f>SUM(B19)</f>
        <v>38415</v>
      </c>
      <c r="F107" s="20">
        <f>SUM(B20)</f>
        <v>213.41666666666669</v>
      </c>
      <c r="G107" s="7">
        <f>D107*F107/E107</f>
        <v>0</v>
      </c>
      <c r="H107" s="113">
        <v>0</v>
      </c>
      <c r="I107" s="103">
        <f>G107*H107*J107</f>
        <v>0</v>
      </c>
      <c r="J107" s="114">
        <v>0</v>
      </c>
    </row>
    <row r="108" spans="1:10" ht="31.5" customHeight="1" thickBot="1">
      <c r="A108" s="213" t="s">
        <v>62</v>
      </c>
      <c r="B108" s="214"/>
      <c r="C108" s="214"/>
      <c r="D108" s="214"/>
      <c r="E108" s="214"/>
      <c r="F108" s="214"/>
      <c r="G108" s="225"/>
      <c r="H108" s="22"/>
      <c r="I108" s="65">
        <f>SUM(I107:I107)</f>
        <v>0</v>
      </c>
      <c r="J108" s="115"/>
    </row>
    <row r="110" spans="1:10">
      <c r="A110" s="201" t="s">
        <v>63</v>
      </c>
      <c r="B110" s="201"/>
      <c r="C110" s="201"/>
      <c r="D110" s="201"/>
      <c r="E110" s="201"/>
      <c r="F110" s="201"/>
      <c r="G110" s="201"/>
      <c r="H110" s="201"/>
      <c r="I110" s="201"/>
    </row>
    <row r="111" spans="1:10" ht="16.5" thickBot="1"/>
    <row r="112" spans="1:10" ht="94.5">
      <c r="A112" s="33" t="s">
        <v>1</v>
      </c>
      <c r="B112" s="118" t="s">
        <v>117</v>
      </c>
      <c r="C112" s="34" t="s">
        <v>34</v>
      </c>
      <c r="D112" s="34" t="s">
        <v>65</v>
      </c>
      <c r="E112" s="34" t="s">
        <v>36</v>
      </c>
      <c r="F112" s="34" t="s">
        <v>37</v>
      </c>
      <c r="G112" s="34" t="s">
        <v>38</v>
      </c>
      <c r="H112" s="34" t="s">
        <v>39</v>
      </c>
      <c r="I112" s="35" t="s">
        <v>40</v>
      </c>
    </row>
    <row r="113" spans="1:15" ht="16.5" thickBot="1">
      <c r="A113" s="36">
        <v>1</v>
      </c>
      <c r="B113" s="37">
        <v>1</v>
      </c>
      <c r="C113" s="37">
        <v>2</v>
      </c>
      <c r="D113" s="37">
        <v>3</v>
      </c>
      <c r="E113" s="37">
        <v>4</v>
      </c>
      <c r="F113" s="37">
        <v>5</v>
      </c>
      <c r="G113" s="37" t="s">
        <v>41</v>
      </c>
      <c r="H113" s="37">
        <v>7</v>
      </c>
      <c r="I113" s="38" t="s">
        <v>42</v>
      </c>
    </row>
    <row r="114" spans="1:15">
      <c r="A114" s="229" t="s">
        <v>64</v>
      </c>
      <c r="B114" s="230"/>
      <c r="C114" s="230"/>
      <c r="D114" s="230"/>
      <c r="E114" s="230"/>
      <c r="F114" s="230"/>
      <c r="G114" s="230"/>
      <c r="H114" s="230"/>
      <c r="I114" s="231"/>
    </row>
    <row r="115" spans="1:15">
      <c r="A115" s="6">
        <v>1</v>
      </c>
      <c r="B115" s="47" t="s">
        <v>118</v>
      </c>
      <c r="C115" s="27" t="s">
        <v>126</v>
      </c>
      <c r="D115" s="112">
        <v>1</v>
      </c>
      <c r="E115" s="19">
        <f>SUM(B19)</f>
        <v>38415</v>
      </c>
      <c r="F115" s="20">
        <f>SUM(B20)</f>
        <v>213.41666666666669</v>
      </c>
      <c r="G115" s="7">
        <f>D115*F115/E115</f>
        <v>5.5555555555555558E-3</v>
      </c>
      <c r="H115" s="113">
        <v>501235.89</v>
      </c>
      <c r="I115" s="101">
        <f>G115*H115</f>
        <v>2784.6438333333335</v>
      </c>
      <c r="L115" s="183">
        <f>D115*H115</f>
        <v>501235.89</v>
      </c>
      <c r="M115" s="184"/>
      <c r="N115" s="184"/>
      <c r="O115" s="31"/>
    </row>
    <row r="116" spans="1:15">
      <c r="A116" s="6">
        <v>2</v>
      </c>
      <c r="B116" s="48" t="s">
        <v>119</v>
      </c>
      <c r="C116" s="27" t="s">
        <v>126</v>
      </c>
      <c r="D116" s="192">
        <v>1</v>
      </c>
      <c r="E116" s="19">
        <f>SUM(B19)</f>
        <v>38415</v>
      </c>
      <c r="F116" s="20">
        <f>SUM(B20)</f>
        <v>213.41666666666669</v>
      </c>
      <c r="G116" s="7">
        <f t="shared" ref="G116:G123" si="7">D116*F116/E116</f>
        <v>5.5555555555555558E-3</v>
      </c>
      <c r="H116" s="113">
        <v>249325.86</v>
      </c>
      <c r="I116" s="101">
        <f t="shared" ref="I116:I123" si="8">G116*H116</f>
        <v>1385.1436666666666</v>
      </c>
      <c r="L116" s="183">
        <f t="shared" ref="L116:L123" si="9">D116*H116</f>
        <v>249325.86</v>
      </c>
      <c r="M116" s="184"/>
      <c r="N116" s="184"/>
      <c r="O116" s="31"/>
    </row>
    <row r="117" spans="1:15">
      <c r="A117" s="6">
        <v>3</v>
      </c>
      <c r="B117" s="48" t="s">
        <v>120</v>
      </c>
      <c r="C117" s="27" t="s">
        <v>126</v>
      </c>
      <c r="D117" s="112">
        <v>1</v>
      </c>
      <c r="E117" s="19">
        <f>SUM(B19)</f>
        <v>38415</v>
      </c>
      <c r="F117" s="20">
        <f>SUM(B20)</f>
        <v>213.41666666666669</v>
      </c>
      <c r="G117" s="7">
        <f t="shared" si="7"/>
        <v>5.5555555555555558E-3</v>
      </c>
      <c r="H117" s="113">
        <v>156224.70000000001</v>
      </c>
      <c r="I117" s="101">
        <f t="shared" si="8"/>
        <v>867.91500000000008</v>
      </c>
      <c r="L117" s="183">
        <f t="shared" si="9"/>
        <v>156224.70000000001</v>
      </c>
      <c r="M117" s="184"/>
      <c r="N117" s="184"/>
      <c r="O117" s="31"/>
    </row>
    <row r="118" spans="1:15">
      <c r="A118" s="6">
        <v>4</v>
      </c>
      <c r="B118" s="48" t="s">
        <v>121</v>
      </c>
      <c r="C118" s="27" t="s">
        <v>126</v>
      </c>
      <c r="D118" s="112">
        <v>1</v>
      </c>
      <c r="E118" s="19">
        <f>SUM(B19)</f>
        <v>38415</v>
      </c>
      <c r="F118" s="20">
        <f>SUM(B20)</f>
        <v>213.41666666666669</v>
      </c>
      <c r="G118" s="7">
        <f t="shared" si="7"/>
        <v>5.5555555555555558E-3</v>
      </c>
      <c r="H118" s="113">
        <v>303140.44</v>
      </c>
      <c r="I118" s="101">
        <f t="shared" si="8"/>
        <v>1684.1135555555556</v>
      </c>
      <c r="L118" s="183">
        <f t="shared" si="9"/>
        <v>303140.44</v>
      </c>
      <c r="M118" s="184"/>
      <c r="N118" s="184"/>
      <c r="O118" s="31"/>
    </row>
    <row r="119" spans="1:15">
      <c r="A119" s="6">
        <v>5</v>
      </c>
      <c r="B119" s="48" t="s">
        <v>122</v>
      </c>
      <c r="C119" s="27" t="s">
        <v>126</v>
      </c>
      <c r="D119" s="112">
        <v>1</v>
      </c>
      <c r="E119" s="19">
        <f>SUM(B19)</f>
        <v>38415</v>
      </c>
      <c r="F119" s="20">
        <f>SUM(B20)</f>
        <v>213.41666666666669</v>
      </c>
      <c r="G119" s="7">
        <f t="shared" si="7"/>
        <v>5.5555555555555558E-3</v>
      </c>
      <c r="H119" s="113">
        <v>292941.78999999998</v>
      </c>
      <c r="I119" s="101">
        <f t="shared" si="8"/>
        <v>1627.4543888888888</v>
      </c>
      <c r="L119" s="183">
        <f t="shared" si="9"/>
        <v>292941.78999999998</v>
      </c>
      <c r="M119" s="184"/>
      <c r="N119" s="184"/>
      <c r="O119" s="31"/>
    </row>
    <row r="120" spans="1:15">
      <c r="A120" s="6">
        <v>6</v>
      </c>
      <c r="B120" s="48" t="s">
        <v>123</v>
      </c>
      <c r="C120" s="27" t="s">
        <v>126</v>
      </c>
      <c r="D120" s="112">
        <v>1</v>
      </c>
      <c r="E120" s="19">
        <f>SUM(B19)</f>
        <v>38415</v>
      </c>
      <c r="F120" s="20">
        <f>SUM(B20)</f>
        <v>213.41666666666669</v>
      </c>
      <c r="G120" s="7">
        <f t="shared" si="7"/>
        <v>5.5555555555555558E-3</v>
      </c>
      <c r="H120" s="113">
        <v>139691.31</v>
      </c>
      <c r="I120" s="101">
        <f t="shared" si="8"/>
        <v>776.0628333333334</v>
      </c>
      <c r="L120" s="183">
        <f t="shared" si="9"/>
        <v>139691.31</v>
      </c>
      <c r="M120" s="184"/>
      <c r="N120" s="184"/>
      <c r="O120" s="31"/>
    </row>
    <row r="121" spans="1:15">
      <c r="A121" s="6">
        <v>7</v>
      </c>
      <c r="B121" s="48" t="s">
        <v>124</v>
      </c>
      <c r="C121" s="27" t="s">
        <v>126</v>
      </c>
      <c r="D121" s="192">
        <v>1</v>
      </c>
      <c r="E121" s="19">
        <f>SUM(B19)</f>
        <v>38415</v>
      </c>
      <c r="F121" s="20">
        <f>SUM(B20)</f>
        <v>213.41666666666669</v>
      </c>
      <c r="G121" s="7">
        <f t="shared" si="7"/>
        <v>5.5555555555555558E-3</v>
      </c>
      <c r="H121" s="113">
        <v>92101.13</v>
      </c>
      <c r="I121" s="101">
        <f t="shared" si="8"/>
        <v>511.67294444444451</v>
      </c>
      <c r="L121" s="183">
        <f>D121*H121</f>
        <v>92101.13</v>
      </c>
      <c r="M121" s="184"/>
      <c r="N121" s="184"/>
      <c r="O121" s="31"/>
    </row>
    <row r="122" spans="1:15">
      <c r="A122" s="6">
        <v>8</v>
      </c>
      <c r="B122" s="48" t="s">
        <v>125</v>
      </c>
      <c r="C122" s="27" t="s">
        <v>126</v>
      </c>
      <c r="D122" s="192">
        <v>1</v>
      </c>
      <c r="E122" s="19">
        <v>34477</v>
      </c>
      <c r="F122" s="20">
        <v>236.41</v>
      </c>
      <c r="G122" s="7">
        <v>5.7142859999999998E-3</v>
      </c>
      <c r="H122" s="113">
        <v>109867.05</v>
      </c>
      <c r="I122" s="101">
        <v>313.91000000000003</v>
      </c>
      <c r="L122" s="183">
        <f t="shared" si="9"/>
        <v>109867.05</v>
      </c>
      <c r="M122" s="184"/>
      <c r="N122" s="184"/>
      <c r="O122" s="31"/>
    </row>
    <row r="123" spans="1:15" ht="16.5" thickBot="1">
      <c r="A123" s="6">
        <v>9</v>
      </c>
      <c r="B123" s="48" t="s">
        <v>149</v>
      </c>
      <c r="C123" s="27" t="s">
        <v>126</v>
      </c>
      <c r="D123" s="192">
        <v>0.5</v>
      </c>
      <c r="E123" s="19">
        <v>17239</v>
      </c>
      <c r="F123" s="20">
        <f>SUM(B20)</f>
        <v>213.41666666666669</v>
      </c>
      <c r="G123" s="7">
        <f t="shared" si="7"/>
        <v>6.1899375447145048E-3</v>
      </c>
      <c r="H123" s="113">
        <v>109867.05</v>
      </c>
      <c r="I123" s="101">
        <f t="shared" si="8"/>
        <v>680.07017772202573</v>
      </c>
      <c r="L123" s="183">
        <f t="shared" si="9"/>
        <v>54933.525000000001</v>
      </c>
      <c r="M123" s="184"/>
      <c r="N123" s="184"/>
      <c r="O123" s="31"/>
    </row>
    <row r="124" spans="1:15" ht="31.5" customHeight="1" thickBot="1">
      <c r="A124" s="213" t="s">
        <v>66</v>
      </c>
      <c r="B124" s="214"/>
      <c r="C124" s="214"/>
      <c r="D124" s="214"/>
      <c r="E124" s="214"/>
      <c r="F124" s="214"/>
      <c r="G124" s="225"/>
      <c r="H124" s="22"/>
      <c r="I124" s="138">
        <f>SUM(I115:I123)</f>
        <v>10630.986399944248</v>
      </c>
      <c r="L124" s="158">
        <f>SUM(L115:L123)</f>
        <v>1899461.6950000001</v>
      </c>
      <c r="M124" s="184"/>
      <c r="N124" s="184"/>
      <c r="O124" s="31"/>
    </row>
    <row r="126" spans="1:15">
      <c r="A126" s="201" t="s">
        <v>67</v>
      </c>
      <c r="B126" s="201"/>
      <c r="C126" s="201"/>
      <c r="D126" s="201"/>
      <c r="E126" s="201"/>
      <c r="F126" s="201"/>
      <c r="G126" s="201"/>
      <c r="H126" s="201"/>
      <c r="I126" s="201"/>
    </row>
    <row r="127" spans="1:15" ht="16.5" thickBot="1"/>
    <row r="128" spans="1:15" ht="94.5">
      <c r="A128" s="33" t="s">
        <v>1</v>
      </c>
      <c r="B128" s="118" t="s">
        <v>33</v>
      </c>
      <c r="C128" s="34" t="s">
        <v>34</v>
      </c>
      <c r="D128" s="34" t="s">
        <v>65</v>
      </c>
      <c r="E128" s="34" t="s">
        <v>36</v>
      </c>
      <c r="F128" s="34" t="s">
        <v>37</v>
      </c>
      <c r="G128" s="34" t="s">
        <v>38</v>
      </c>
      <c r="H128" s="34" t="s">
        <v>39</v>
      </c>
      <c r="I128" s="35" t="s">
        <v>40</v>
      </c>
    </row>
    <row r="129" spans="1:12" ht="16.5" thickBot="1">
      <c r="A129" s="36">
        <v>1</v>
      </c>
      <c r="B129" s="37">
        <v>1</v>
      </c>
      <c r="C129" s="37">
        <v>2</v>
      </c>
      <c r="D129" s="37">
        <v>3</v>
      </c>
      <c r="E129" s="37">
        <v>4</v>
      </c>
      <c r="F129" s="37">
        <v>5</v>
      </c>
      <c r="G129" s="37" t="s">
        <v>41</v>
      </c>
      <c r="H129" s="37">
        <v>7</v>
      </c>
      <c r="I129" s="38" t="s">
        <v>42</v>
      </c>
    </row>
    <row r="130" spans="1:12">
      <c r="A130" s="229" t="s">
        <v>68</v>
      </c>
      <c r="B130" s="230"/>
      <c r="C130" s="230"/>
      <c r="D130" s="230"/>
      <c r="E130" s="230"/>
      <c r="F130" s="230"/>
      <c r="G130" s="230"/>
      <c r="H130" s="230"/>
      <c r="I130" s="231"/>
    </row>
    <row r="131" spans="1:12" ht="16.5" thickBot="1">
      <c r="A131" s="6">
        <v>1</v>
      </c>
      <c r="B131" s="195" t="s">
        <v>154</v>
      </c>
      <c r="C131" s="27" t="s">
        <v>155</v>
      </c>
      <c r="D131" s="112">
        <v>1</v>
      </c>
      <c r="E131" s="19">
        <f>SUM(B19)</f>
        <v>38415</v>
      </c>
      <c r="F131" s="20">
        <f>SUM(B20)</f>
        <v>213.41666666666669</v>
      </c>
      <c r="G131" s="7">
        <f>D131*F131/E131</f>
        <v>5.5555555555555558E-3</v>
      </c>
      <c r="H131" s="113">
        <v>100000</v>
      </c>
      <c r="I131" s="101">
        <f t="shared" ref="I131" si="10">G131*H131</f>
        <v>555.55555555555554</v>
      </c>
      <c r="L131" s="31">
        <f>D131*H131</f>
        <v>100000</v>
      </c>
    </row>
    <row r="132" spans="1:12" ht="31.5" customHeight="1" thickBot="1">
      <c r="A132" s="213" t="s">
        <v>69</v>
      </c>
      <c r="B132" s="214"/>
      <c r="C132" s="214"/>
      <c r="D132" s="214"/>
      <c r="E132" s="214"/>
      <c r="F132" s="214"/>
      <c r="G132" s="225"/>
      <c r="H132" s="22"/>
      <c r="I132" s="102">
        <f>SUM(I131:I131)</f>
        <v>555.55555555555554</v>
      </c>
    </row>
    <row r="134" spans="1:12" ht="15.75" customHeight="1">
      <c r="A134" s="200" t="s">
        <v>70</v>
      </c>
      <c r="B134" s="200"/>
      <c r="C134" s="200"/>
      <c r="D134" s="200"/>
      <c r="E134" s="200"/>
      <c r="F134" s="200"/>
      <c r="G134" s="200"/>
      <c r="H134" s="200"/>
      <c r="I134" s="200"/>
      <c r="J134" s="155"/>
    </row>
    <row r="136" spans="1:12">
      <c r="F136" s="32"/>
      <c r="G136" s="49"/>
    </row>
    <row r="137" spans="1:12" ht="16.5" thickBot="1"/>
    <row r="138" spans="1:12" ht="26.25" customHeight="1">
      <c r="A138" s="73"/>
      <c r="B138" s="226" t="s">
        <v>92</v>
      </c>
      <c r="C138" s="227"/>
      <c r="D138" s="227"/>
      <c r="E138" s="227"/>
      <c r="F138" s="227"/>
      <c r="G138" s="227"/>
      <c r="H138" s="228"/>
      <c r="I138" s="78" t="s">
        <v>91</v>
      </c>
    </row>
    <row r="139" spans="1:12" ht="36" customHeight="1">
      <c r="A139" s="73"/>
      <c r="B139" s="75"/>
      <c r="C139" s="66"/>
      <c r="D139" s="66"/>
      <c r="E139" s="66"/>
      <c r="F139" s="66"/>
      <c r="G139" s="66"/>
      <c r="H139" s="67"/>
      <c r="I139" s="79"/>
    </row>
    <row r="140" spans="1:12" ht="16.5" thickBot="1">
      <c r="A140" s="70"/>
      <c r="B140" s="104">
        <f>SUM(I76)</f>
        <v>286.11111111111114</v>
      </c>
      <c r="C140" s="105">
        <f>SUM(I84)</f>
        <v>0</v>
      </c>
      <c r="D140" s="105">
        <f>SUM(I92)</f>
        <v>0</v>
      </c>
      <c r="E140" s="105">
        <f>SUM(I100)</f>
        <v>0</v>
      </c>
      <c r="F140" s="105">
        <f>SUM(I108)</f>
        <v>0</v>
      </c>
      <c r="G140" s="105">
        <f>SUM(I124)</f>
        <v>10630.986399944248</v>
      </c>
      <c r="H140" s="107">
        <f>SUM(I132)</f>
        <v>555.55555555555554</v>
      </c>
      <c r="I140" s="108">
        <f>SUM(B140:H140)</f>
        <v>11472.653066610914</v>
      </c>
    </row>
  </sheetData>
  <dataConsolidate/>
  <mergeCells count="65">
    <mergeCell ref="E40:F40"/>
    <mergeCell ref="G40:H40"/>
    <mergeCell ref="E25:F25"/>
    <mergeCell ref="E26:F26"/>
    <mergeCell ref="A27:I27"/>
    <mergeCell ref="E31:F31"/>
    <mergeCell ref="E32:F32"/>
    <mergeCell ref="C16:I16"/>
    <mergeCell ref="C17:I17"/>
    <mergeCell ref="C19:I19"/>
    <mergeCell ref="C20:I20"/>
    <mergeCell ref="A23:I23"/>
    <mergeCell ref="A22:I22"/>
    <mergeCell ref="C18:I18"/>
    <mergeCell ref="A10:I10"/>
    <mergeCell ref="A9:I9"/>
    <mergeCell ref="A8:I8"/>
    <mergeCell ref="A12:I12"/>
    <mergeCell ref="A14:I14"/>
    <mergeCell ref="I47:I48"/>
    <mergeCell ref="A39:F39"/>
    <mergeCell ref="E29:F29"/>
    <mergeCell ref="I28:I39"/>
    <mergeCell ref="E28:F28"/>
    <mergeCell ref="E36:F36"/>
    <mergeCell ref="E37:F37"/>
    <mergeCell ref="E38:F38"/>
    <mergeCell ref="E30:F30"/>
    <mergeCell ref="E33:F33"/>
    <mergeCell ref="E34:F34"/>
    <mergeCell ref="E35:F35"/>
    <mergeCell ref="A46:I46"/>
    <mergeCell ref="A48:F48"/>
    <mergeCell ref="A42:I42"/>
    <mergeCell ref="A40:D40"/>
    <mergeCell ref="B138:H138"/>
    <mergeCell ref="A66:I66"/>
    <mergeCell ref="A68:I68"/>
    <mergeCell ref="A73:I73"/>
    <mergeCell ref="A108:G108"/>
    <mergeCell ref="A94:I94"/>
    <mergeCell ref="A98:I98"/>
    <mergeCell ref="A102:I102"/>
    <mergeCell ref="A78:I78"/>
    <mergeCell ref="A82:I82"/>
    <mergeCell ref="A92:G92"/>
    <mergeCell ref="A100:G100"/>
    <mergeCell ref="A106:J106"/>
    <mergeCell ref="A132:G132"/>
    <mergeCell ref="A110:I110"/>
    <mergeCell ref="A114:I114"/>
    <mergeCell ref="A134:I134"/>
    <mergeCell ref="A50:I50"/>
    <mergeCell ref="A54:I54"/>
    <mergeCell ref="A56:F56"/>
    <mergeCell ref="A58:I58"/>
    <mergeCell ref="I55:I56"/>
    <mergeCell ref="A90:I90"/>
    <mergeCell ref="A86:I86"/>
    <mergeCell ref="A76:G76"/>
    <mergeCell ref="A84:G84"/>
    <mergeCell ref="D62:F62"/>
    <mergeCell ref="A124:G124"/>
    <mergeCell ref="A126:I126"/>
    <mergeCell ref="A130:I130"/>
  </mergeCells>
  <printOptions horizontalCentered="1"/>
  <pageMargins left="0.39370078740157483" right="0.39370078740157483" top="0.39370078740157483" bottom="0.39370078740157483" header="0" footer="0"/>
  <pageSetup paperSize="9" scale="66" orientation="landscape" r:id="rId1"/>
  <rowBreaks count="3" manualBreakCount="3">
    <brk id="65" max="9" man="1"/>
    <brk id="93" max="9" man="1"/>
    <brk id="125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53" r:id="rId13"/>
    <oleObject progId="Equation.3" shapeId="1059" r:id="rId14"/>
    <oleObject progId="Equation.3" shapeId="1063" r:id="rId15"/>
    <oleObject progId="Equation.3" shapeId="1064" r:id="rId16"/>
    <oleObject progId="Equation.3" shapeId="1065" r:id="rId17"/>
    <oleObject progId="Equation.3" shapeId="1067" r:id="rId18"/>
    <oleObject progId="Equation.3" shapeId="1069" r:id="rId19"/>
    <oleObject progId="Equation.3" shapeId="1070" r:id="rId20"/>
    <oleObject progId="Equation.3" shapeId="1071" r:id="rId21"/>
    <oleObject progId="Equation.3" shapeId="1072" r:id="rId22"/>
    <oleObject progId="Equation.3" shapeId="1073" r:id="rId23"/>
    <oleObject progId="Equation.3" shapeId="1074" r:id="rId24"/>
    <oleObject progId="Equation.3" shapeId="1075" r:id="rId25"/>
    <oleObject progId="Equation.3" shapeId="1076" r:id="rId26"/>
    <oleObject progId="Equation.3" shapeId="1078" r:id="rId27"/>
    <oleObject progId="Equation.3" shapeId="1079" r:id="rId28"/>
    <oleObject progId="Equation.3" shapeId="1081" r:id="rId29"/>
    <oleObject progId="Equation.3" shapeId="1082" r:id="rId30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R56"/>
  <sheetViews>
    <sheetView tabSelected="1" view="pageBreakPreview" zoomScale="80" zoomScaleNormal="80" zoomScaleSheetLayoutView="80" workbookViewId="0">
      <selection activeCell="H57" sqref="H57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2.85546875" style="1" customWidth="1"/>
    <col min="5" max="5" width="15.85546875" style="1" customWidth="1"/>
    <col min="6" max="7" width="12" style="1" customWidth="1"/>
    <col min="8" max="8" width="27.85546875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5" width="9.140625" style="1"/>
    <col min="16" max="16" width="13" style="1" customWidth="1"/>
    <col min="17" max="17" width="13.85546875" style="1" customWidth="1"/>
    <col min="18" max="18" width="11.28515625" style="1" customWidth="1"/>
    <col min="19" max="16384" width="9.140625" style="1"/>
  </cols>
  <sheetData>
    <row r="1" spans="1:13">
      <c r="A1" s="232" t="s">
        <v>71</v>
      </c>
      <c r="B1" s="232"/>
      <c r="C1" s="232"/>
      <c r="D1" s="232"/>
      <c r="E1" s="232"/>
      <c r="F1" s="232"/>
      <c r="G1" s="232"/>
      <c r="H1" s="232"/>
      <c r="I1" s="232"/>
      <c r="J1" s="232"/>
    </row>
    <row r="3" spans="1:13" ht="21.75" customHeight="1">
      <c r="C3" s="32"/>
      <c r="D3" s="51"/>
      <c r="F3" s="50"/>
      <c r="G3" s="31"/>
    </row>
    <row r="4" spans="1:13" ht="16.5" thickBot="1"/>
    <row r="5" spans="1:13" ht="76.5" customHeight="1">
      <c r="B5" s="109" t="s">
        <v>90</v>
      </c>
      <c r="C5" s="109" t="s">
        <v>92</v>
      </c>
      <c r="D5" s="233" t="s">
        <v>93</v>
      </c>
      <c r="E5" s="234"/>
    </row>
    <row r="6" spans="1:13" ht="32.25" customHeight="1" thickBot="1">
      <c r="B6" s="110"/>
      <c r="C6" s="110"/>
      <c r="D6" s="235"/>
      <c r="E6" s="236"/>
    </row>
    <row r="7" spans="1:13" ht="16.5" thickBot="1">
      <c r="B7" s="106">
        <f>SUM('Нор. затрат (спектакль)'!G64)</f>
        <v>45794.9856</v>
      </c>
      <c r="C7" s="106">
        <f>SUM('Нор. затрат (спектакль)'!I140)</f>
        <v>11472.653066610914</v>
      </c>
      <c r="D7" s="237">
        <f>SUM(B7:C7)</f>
        <v>57267.638666610917</v>
      </c>
      <c r="E7" s="238"/>
    </row>
    <row r="9" spans="1:13" ht="15.75" customHeight="1">
      <c r="A9" s="200" t="s">
        <v>72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</row>
    <row r="10" spans="1:13" ht="15.75" customHeight="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9"/>
    </row>
    <row r="11" spans="1:13" ht="15.75" customHeight="1">
      <c r="A11" s="239" t="s">
        <v>102</v>
      </c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</row>
    <row r="12" spans="1:13" ht="16.5" thickBot="1"/>
    <row r="13" spans="1:13" ht="99" customHeight="1" thickBot="1">
      <c r="A13" s="243" t="s">
        <v>82</v>
      </c>
      <c r="B13" s="240" t="s">
        <v>73</v>
      </c>
      <c r="C13" s="240" t="s">
        <v>74</v>
      </c>
      <c r="D13" s="244" t="s">
        <v>75</v>
      </c>
      <c r="E13" s="245"/>
      <c r="F13" s="245"/>
      <c r="G13" s="246"/>
      <c r="H13" s="247" t="s">
        <v>86</v>
      </c>
      <c r="I13" s="240" t="s">
        <v>87</v>
      </c>
      <c r="J13" s="240" t="s">
        <v>76</v>
      </c>
      <c r="K13" s="240" t="s">
        <v>88</v>
      </c>
      <c r="L13" s="240" t="s">
        <v>81</v>
      </c>
      <c r="M13" s="243" t="s">
        <v>89</v>
      </c>
    </row>
    <row r="14" spans="1:13" ht="99" customHeight="1" thickBot="1">
      <c r="A14" s="243"/>
      <c r="B14" s="241"/>
      <c r="C14" s="241"/>
      <c r="D14" s="92" t="s">
        <v>77</v>
      </c>
      <c r="E14" s="93" t="s">
        <v>78</v>
      </c>
      <c r="F14" s="93" t="s">
        <v>79</v>
      </c>
      <c r="G14" s="94" t="s">
        <v>80</v>
      </c>
      <c r="H14" s="248"/>
      <c r="I14" s="241"/>
      <c r="J14" s="241"/>
      <c r="K14" s="242"/>
      <c r="L14" s="242"/>
      <c r="M14" s="243"/>
    </row>
    <row r="15" spans="1:13" ht="16.5" thickBot="1">
      <c r="A15" s="97">
        <v>1</v>
      </c>
      <c r="B15" s="95">
        <v>2</v>
      </c>
      <c r="C15" s="96">
        <v>3</v>
      </c>
      <c r="D15" s="59">
        <v>4</v>
      </c>
      <c r="E15" s="60">
        <v>5</v>
      </c>
      <c r="F15" s="60">
        <v>6</v>
      </c>
      <c r="G15" s="61">
        <v>7</v>
      </c>
      <c r="H15" s="96">
        <v>8</v>
      </c>
      <c r="I15" s="96">
        <v>9</v>
      </c>
      <c r="J15" s="96" t="s">
        <v>83</v>
      </c>
      <c r="K15" s="52" t="s">
        <v>85</v>
      </c>
      <c r="L15" s="53" t="s">
        <v>84</v>
      </c>
      <c r="M15" s="97">
        <v>13</v>
      </c>
    </row>
    <row r="16" spans="1:13" ht="48" thickBot="1">
      <c r="A16" s="86">
        <v>1</v>
      </c>
      <c r="B16" s="85" t="s">
        <v>138</v>
      </c>
      <c r="C16" s="96" t="s">
        <v>94</v>
      </c>
      <c r="D16" s="62">
        <f>SUM(D7)</f>
        <v>57267.638666610917</v>
      </c>
      <c r="E16" s="63">
        <f>SUM('Нор. затрат (спектакль)'!D64)</f>
        <v>45794.9856</v>
      </c>
      <c r="F16" s="63">
        <f>SUM('Нор. затрат (спектакль)'!I76)</f>
        <v>286.11111111111114</v>
      </c>
      <c r="G16" s="64">
        <f>SUM('Нор. затрат (спектакль)'!I84)</f>
        <v>0</v>
      </c>
      <c r="H16" s="54">
        <f>'Нор. затрат (спектакль)'!B17</f>
        <v>27056</v>
      </c>
      <c r="I16" s="54">
        <f>SUM('Нор. затрат (спектакль)'!B18)</f>
        <v>27056</v>
      </c>
      <c r="J16" s="55">
        <f>H16/I16</f>
        <v>1</v>
      </c>
      <c r="K16" s="56">
        <f>F16+G16</f>
        <v>286.11111111111114</v>
      </c>
      <c r="L16" s="57">
        <f>K16/(F16+G16)</f>
        <v>1</v>
      </c>
      <c r="M16" s="116">
        <f>(E16/D16)*J16+(1-(E16/D16)*L16)</f>
        <v>1</v>
      </c>
    </row>
    <row r="18" spans="1:18">
      <c r="A18" s="201" t="s">
        <v>103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</row>
    <row r="19" spans="1:18" ht="16.5" thickBot="1"/>
    <row r="20" spans="1:18" ht="78.75">
      <c r="G20" s="124" t="s">
        <v>82</v>
      </c>
      <c r="H20" s="122" t="s">
        <v>73</v>
      </c>
      <c r="I20" s="82" t="s">
        <v>96</v>
      </c>
      <c r="J20" s="83" t="s">
        <v>95</v>
      </c>
    </row>
    <row r="21" spans="1:18" ht="16.5" thickBot="1">
      <c r="G21" s="89">
        <v>1</v>
      </c>
      <c r="H21" s="123">
        <v>2</v>
      </c>
      <c r="I21" s="81">
        <v>3</v>
      </c>
      <c r="J21" s="84">
        <v>4</v>
      </c>
    </row>
    <row r="22" spans="1:18" ht="48" thickBot="1">
      <c r="G22" s="130">
        <v>1</v>
      </c>
      <c r="H22" s="133" t="s">
        <v>138</v>
      </c>
      <c r="I22" s="133" t="s">
        <v>158</v>
      </c>
      <c r="J22" s="134">
        <v>1</v>
      </c>
    </row>
    <row r="24" spans="1:18">
      <c r="A24" s="200" t="s">
        <v>98</v>
      </c>
      <c r="B24" s="200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</row>
    <row r="25" spans="1:18" ht="16.5" thickBot="1"/>
    <row r="26" spans="1:18" ht="100.5" customHeight="1">
      <c r="A26" s="88" t="s">
        <v>82</v>
      </c>
      <c r="B26" s="82" t="s">
        <v>73</v>
      </c>
      <c r="C26" s="82" t="s">
        <v>96</v>
      </c>
      <c r="D26" s="253" t="s">
        <v>99</v>
      </c>
      <c r="E26" s="253"/>
      <c r="F26" s="253" t="s">
        <v>100</v>
      </c>
      <c r="G26" s="253"/>
      <c r="H26" s="34" t="s">
        <v>95</v>
      </c>
      <c r="I26" s="34" t="s">
        <v>89</v>
      </c>
      <c r="J26" s="35" t="s">
        <v>93</v>
      </c>
      <c r="Q26" s="31"/>
    </row>
    <row r="27" spans="1:18" ht="16.5" thickBot="1">
      <c r="A27" s="89">
        <v>1</v>
      </c>
      <c r="B27" s="87">
        <v>2</v>
      </c>
      <c r="C27" s="87">
        <v>3</v>
      </c>
      <c r="D27" s="254">
        <v>3</v>
      </c>
      <c r="E27" s="254"/>
      <c r="F27" s="255">
        <v>4</v>
      </c>
      <c r="G27" s="255"/>
      <c r="H27" s="90">
        <v>5</v>
      </c>
      <c r="I27" s="90">
        <v>6</v>
      </c>
      <c r="J27" s="91" t="s">
        <v>101</v>
      </c>
    </row>
    <row r="28" spans="1:18" ht="48" thickBot="1">
      <c r="A28" s="130">
        <v>1</v>
      </c>
      <c r="B28" s="133" t="s">
        <v>138</v>
      </c>
      <c r="C28" s="133" t="s">
        <v>158</v>
      </c>
      <c r="D28" s="249" t="s">
        <v>94</v>
      </c>
      <c r="E28" s="249"/>
      <c r="F28" s="250">
        <f>SUM(D16)</f>
        <v>57267.638666610917</v>
      </c>
      <c r="G28" s="251"/>
      <c r="H28" s="131">
        <f>SUM(J22)</f>
        <v>1</v>
      </c>
      <c r="I28" s="131">
        <f>SUM(M16)</f>
        <v>1</v>
      </c>
      <c r="J28" s="132">
        <f>F28*H28*I28</f>
        <v>57267.638666610917</v>
      </c>
      <c r="P28" s="31"/>
      <c r="Q28" s="135"/>
      <c r="R28" s="31"/>
    </row>
    <row r="29" spans="1:18">
      <c r="P29" s="126"/>
      <c r="Q29" s="135"/>
    </row>
    <row r="30" spans="1:18" ht="15.75" customHeight="1">
      <c r="A30" s="1" t="s">
        <v>116</v>
      </c>
      <c r="B30" s="263" t="s">
        <v>138</v>
      </c>
      <c r="C30" s="263"/>
      <c r="D30" s="263"/>
      <c r="E30" s="263"/>
      <c r="F30" s="263"/>
      <c r="G30" s="263"/>
      <c r="H30" s="173">
        <f>J28*'Нор. затрат (спектакль)'!B16</f>
        <v>10308174.959989965</v>
      </c>
      <c r="I30" s="172"/>
    </row>
    <row r="31" spans="1:18" ht="15.75" customHeight="1">
      <c r="A31" s="1" t="s">
        <v>116</v>
      </c>
      <c r="B31" s="263" t="s">
        <v>134</v>
      </c>
      <c r="C31" s="263"/>
      <c r="D31" s="263"/>
      <c r="E31" s="263"/>
      <c r="F31" s="263"/>
      <c r="G31" s="263"/>
      <c r="H31" s="173">
        <f>SUM('Кор. коф. (музей)'!J31)</f>
        <v>896945.88800000015</v>
      </c>
      <c r="I31" s="172"/>
    </row>
    <row r="32" spans="1:18" ht="15.75" customHeight="1">
      <c r="A32" s="1" t="s">
        <v>116</v>
      </c>
      <c r="B32" s="263" t="s">
        <v>130</v>
      </c>
      <c r="C32" s="263"/>
      <c r="D32" s="263"/>
      <c r="E32" s="263"/>
      <c r="F32" s="263"/>
      <c r="G32" s="263"/>
      <c r="H32" s="173">
        <v>37500</v>
      </c>
      <c r="I32" s="172"/>
    </row>
    <row r="33" spans="1:17">
      <c r="A33" s="1" t="s">
        <v>116</v>
      </c>
      <c r="B33" s="263" t="s">
        <v>131</v>
      </c>
      <c r="C33" s="263"/>
      <c r="D33" s="263"/>
      <c r="E33" s="263"/>
      <c r="F33" s="263"/>
      <c r="G33" s="263"/>
      <c r="H33" s="173">
        <f>SUM(H34:H35)</f>
        <v>47000</v>
      </c>
      <c r="I33" s="172"/>
    </row>
    <row r="34" spans="1:17">
      <c r="C34" s="172"/>
      <c r="D34" s="172" t="s">
        <v>116</v>
      </c>
      <c r="E34" s="262" t="s">
        <v>132</v>
      </c>
      <c r="F34" s="262"/>
      <c r="G34" s="262"/>
      <c r="H34" s="181">
        <v>7000</v>
      </c>
      <c r="J34" s="265" t="s">
        <v>139</v>
      </c>
      <c r="K34" s="265"/>
      <c r="L34" s="179">
        <f>L36/H36</f>
        <v>0.91103148090497699</v>
      </c>
      <c r="O34" s="187"/>
      <c r="P34" s="31"/>
      <c r="Q34" s="31"/>
    </row>
    <row r="35" spans="1:17" ht="15.75" customHeight="1">
      <c r="C35" s="172"/>
      <c r="D35" s="172" t="s">
        <v>116</v>
      </c>
      <c r="E35" s="262" t="s">
        <v>47</v>
      </c>
      <c r="F35" s="262"/>
      <c r="G35" s="262"/>
      <c r="H35" s="181">
        <v>40000</v>
      </c>
      <c r="O35" s="187"/>
      <c r="P35" s="31"/>
      <c r="Q35" s="31"/>
    </row>
    <row r="36" spans="1:17">
      <c r="C36" s="172"/>
      <c r="E36" s="263" t="s">
        <v>133</v>
      </c>
      <c r="F36" s="263"/>
      <c r="G36" s="263"/>
      <c r="H36" s="173">
        <f>SUM(H30,H31,H32,H33)</f>
        <v>11289620.847989965</v>
      </c>
      <c r="I36" s="266" t="s">
        <v>140</v>
      </c>
      <c r="J36" s="266"/>
      <c r="K36" s="266"/>
      <c r="L36" s="174">
        <v>10285200</v>
      </c>
    </row>
    <row r="37" spans="1:17">
      <c r="C37" s="172"/>
      <c r="D37" s="172"/>
      <c r="E37" s="172"/>
      <c r="F37" s="172"/>
      <c r="G37" s="261"/>
      <c r="H37" s="261"/>
      <c r="I37" s="261"/>
      <c r="J37" s="139"/>
    </row>
    <row r="38" spans="1:17">
      <c r="C38" s="172"/>
      <c r="D38" s="172"/>
      <c r="E38" s="172"/>
      <c r="F38" s="172"/>
      <c r="L38" s="188"/>
      <c r="M38" s="260"/>
      <c r="N38" s="260"/>
    </row>
    <row r="39" spans="1:17">
      <c r="C39" s="172"/>
      <c r="D39" s="172"/>
      <c r="E39" s="172"/>
      <c r="F39" s="172"/>
    </row>
    <row r="40" spans="1:17">
      <c r="L40" s="139"/>
      <c r="M40" s="180"/>
    </row>
    <row r="41" spans="1:17">
      <c r="B41" s="267" t="s">
        <v>146</v>
      </c>
      <c r="C41" s="267"/>
      <c r="D41" s="267"/>
      <c r="E41" s="267"/>
      <c r="F41" s="267"/>
      <c r="G41" s="267"/>
      <c r="H41" s="139">
        <f>SUM(H42:H43)</f>
        <v>10142559.103000002</v>
      </c>
    </row>
    <row r="42" spans="1:17">
      <c r="B42" s="264" t="s">
        <v>144</v>
      </c>
      <c r="C42" s="264"/>
      <c r="D42" s="264"/>
      <c r="E42" s="264"/>
      <c r="F42" s="264"/>
      <c r="G42" s="264"/>
      <c r="H42" s="31">
        <f>'Нор. затрат (спектакль)'!L39</f>
        <v>8243097.4080000017</v>
      </c>
      <c r="I42" s="185"/>
    </row>
    <row r="43" spans="1:17">
      <c r="B43" s="264" t="s">
        <v>145</v>
      </c>
      <c r="C43" s="264"/>
      <c r="D43" s="264"/>
      <c r="E43" s="264"/>
      <c r="F43" s="264"/>
      <c r="G43" s="264"/>
      <c r="H43" s="31">
        <f>'Нор. затрат (спектакль)'!L124</f>
        <v>1899461.6950000001</v>
      </c>
    </row>
    <row r="44" spans="1:17">
      <c r="B44" s="267" t="s">
        <v>147</v>
      </c>
      <c r="C44" s="267"/>
      <c r="D44" s="267"/>
      <c r="E44" s="267"/>
      <c r="F44" s="267"/>
      <c r="G44" s="267"/>
      <c r="H44" s="139">
        <f>SUM(H45:H46)</f>
        <v>845445.88800000004</v>
      </c>
    </row>
    <row r="45" spans="1:17">
      <c r="B45" s="264" t="s">
        <v>144</v>
      </c>
      <c r="C45" s="264"/>
      <c r="D45" s="264"/>
      <c r="E45" s="264"/>
      <c r="F45" s="264"/>
      <c r="G45" s="264"/>
      <c r="H45" s="31">
        <f>'Нор. затрат (музей)'!L30</f>
        <v>845445.88800000004</v>
      </c>
    </row>
    <row r="46" spans="1:17">
      <c r="B46" s="264" t="s">
        <v>145</v>
      </c>
      <c r="C46" s="264"/>
      <c r="D46" s="264"/>
      <c r="E46" s="264"/>
      <c r="F46" s="264"/>
      <c r="G46" s="264"/>
      <c r="H46" s="31">
        <f>'Нор. затрат (музей)'!L105</f>
        <v>0</v>
      </c>
    </row>
    <row r="47" spans="1:17">
      <c r="B47" s="264"/>
      <c r="C47" s="264"/>
      <c r="D47" s="264"/>
      <c r="E47" s="264"/>
      <c r="F47" s="264"/>
      <c r="G47" s="264"/>
    </row>
    <row r="48" spans="1:17">
      <c r="B48" s="267" t="s">
        <v>148</v>
      </c>
      <c r="C48" s="267"/>
      <c r="D48" s="267"/>
      <c r="E48" s="267"/>
      <c r="F48" s="267"/>
      <c r="G48" s="267"/>
      <c r="H48" s="186">
        <f>SUM(H41,H44)</f>
        <v>10988004.991000002</v>
      </c>
      <c r="I48" s="174">
        <v>9978700</v>
      </c>
      <c r="J48" s="31">
        <f>H48-I48</f>
        <v>1009304.9910000023</v>
      </c>
      <c r="K48" s="31"/>
    </row>
    <row r="49" spans="2:10">
      <c r="B49" s="264" t="s">
        <v>144</v>
      </c>
      <c r="C49" s="264"/>
      <c r="D49" s="264"/>
      <c r="E49" s="264"/>
      <c r="F49" s="264"/>
      <c r="G49" s="264"/>
      <c r="H49" s="139">
        <f t="shared" ref="H49:H50" si="0">SUM(H42,H45)</f>
        <v>9088543.296000002</v>
      </c>
    </row>
    <row r="50" spans="2:10">
      <c r="B50" s="264" t="s">
        <v>145</v>
      </c>
      <c r="C50" s="264"/>
      <c r="D50" s="264"/>
      <c r="E50" s="264"/>
      <c r="F50" s="264"/>
      <c r="G50" s="264"/>
      <c r="H50" s="139">
        <f t="shared" si="0"/>
        <v>1899461.6950000001</v>
      </c>
    </row>
    <row r="52" spans="2:10">
      <c r="C52" s="264" t="s">
        <v>46</v>
      </c>
      <c r="D52" s="264"/>
      <c r="E52" s="264"/>
      <c r="F52" s="264"/>
      <c r="G52" s="264"/>
      <c r="H52" s="31">
        <f>'Нор. затрат (музей)'!L63+'Нор. затрат (спектакль)'!L74</f>
        <v>63000.000000000007</v>
      </c>
      <c r="I52" s="139">
        <f>H52+H34</f>
        <v>70000</v>
      </c>
    </row>
    <row r="53" spans="2:10">
      <c r="C53" s="264" t="s">
        <v>47</v>
      </c>
      <c r="D53" s="264"/>
      <c r="E53" s="264"/>
      <c r="F53" s="264"/>
      <c r="G53" s="264"/>
      <c r="H53" s="31">
        <f>'Нор. затрат (музей)'!L64+'Нор. затрат (спектакль)'!L75</f>
        <v>40000</v>
      </c>
      <c r="I53" s="139">
        <f>H53+H35</f>
        <v>80000</v>
      </c>
      <c r="J53" s="31"/>
    </row>
    <row r="54" spans="2:10">
      <c r="C54" s="194"/>
      <c r="D54" s="194"/>
      <c r="E54" s="194"/>
      <c r="F54" s="194"/>
      <c r="G54" s="194" t="s">
        <v>159</v>
      </c>
      <c r="H54" s="31">
        <f>'Нор. затрат (спектакль)'!L131</f>
        <v>100000</v>
      </c>
      <c r="I54" s="139"/>
      <c r="J54" s="31"/>
    </row>
    <row r="56" spans="2:10">
      <c r="H56" s="31">
        <f>H48+I52+I53+H54</f>
        <v>11238004.991000002</v>
      </c>
      <c r="I56" s="31">
        <f>H56-J48</f>
        <v>10228700</v>
      </c>
    </row>
  </sheetData>
  <mergeCells count="47">
    <mergeCell ref="C52:G52"/>
    <mergeCell ref="C53:G53"/>
    <mergeCell ref="B33:G33"/>
    <mergeCell ref="J34:K34"/>
    <mergeCell ref="I36:K36"/>
    <mergeCell ref="B46:G46"/>
    <mergeCell ref="B47:G47"/>
    <mergeCell ref="B48:G48"/>
    <mergeCell ref="B50:G50"/>
    <mergeCell ref="B49:G49"/>
    <mergeCell ref="B41:G41"/>
    <mergeCell ref="B42:G42"/>
    <mergeCell ref="B43:G43"/>
    <mergeCell ref="B44:G44"/>
    <mergeCell ref="B45:G45"/>
    <mergeCell ref="M38:N38"/>
    <mergeCell ref="G37:I37"/>
    <mergeCell ref="E34:G34"/>
    <mergeCell ref="D7:E7"/>
    <mergeCell ref="A24:M24"/>
    <mergeCell ref="D26:E26"/>
    <mergeCell ref="D28:E28"/>
    <mergeCell ref="F26:G26"/>
    <mergeCell ref="F27:G27"/>
    <mergeCell ref="F28:G28"/>
    <mergeCell ref="D27:E27"/>
    <mergeCell ref="B30:G30"/>
    <mergeCell ref="B31:G31"/>
    <mergeCell ref="B32:G32"/>
    <mergeCell ref="E35:G35"/>
    <mergeCell ref="E36:G36"/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  <mergeCell ref="D6:E6"/>
  </mergeCells>
  <printOptions horizontalCentered="1"/>
  <pageMargins left="0.39370078740157483" right="0.39370078740157483" top="0.19685039370078741" bottom="0.19685039370078741" header="0" footer="0"/>
  <pageSetup paperSize="9" scale="53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9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Нор. затрат (музей)</vt:lpstr>
      <vt:lpstr>Кор. коф. (музей)</vt:lpstr>
      <vt:lpstr>Нор. затрат (спектакль)</vt:lpstr>
      <vt:lpstr>Кор. коф. (спектакль)</vt:lpstr>
      <vt:lpstr>'Кор. коф. (музей)'!Область_печати</vt:lpstr>
      <vt:lpstr>'Кор. коф. (спектакль)'!Область_печати</vt:lpstr>
      <vt:lpstr>'Нор. затрат (музей)'!Область_печати</vt:lpstr>
      <vt:lpstr>'Нор. затрат (спектакль)'!Область_печати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2019-04-05T09:46:29Z</cp:lastPrinted>
  <dcterms:created xsi:type="dcterms:W3CDTF">2015-11-17T09:44:49Z</dcterms:created>
  <dcterms:modified xsi:type="dcterms:W3CDTF">2019-04-05T09:58:06Z</dcterms:modified>
</cp:coreProperties>
</file>